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a_delovni_zvezek" defaultThemeVersion="124226"/>
  <mc:AlternateContent xmlns:mc="http://schemas.openxmlformats.org/markup-compatibility/2006">
    <mc:Choice Requires="x15">
      <x15ac:absPath xmlns:x15ac="http://schemas.microsoft.com/office/spreadsheetml/2010/11/ac" url="Z:\346 - Avtobusna postaja Ljubljana\13_PZI\13_ODDAJA PZI\08_20260520 vprašanja itd\Korigirani popisi\"/>
    </mc:Choice>
  </mc:AlternateContent>
  <xr:revisionPtr revIDLastSave="0" documentId="13_ncr:1_{FFBDF546-00FD-47E2-A23F-ED1FC833DFAC}" xr6:coauthVersionLast="47" xr6:coauthVersionMax="47" xr10:uidLastSave="{00000000-0000-0000-0000-000000000000}"/>
  <bookViews>
    <workbookView xWindow="3030" yWindow="1545" windowWidth="28635" windowHeight="29295" tabRatio="871" xr2:uid="{806A7C4D-CD3A-4225-8088-12060503E369}"/>
  </bookViews>
  <sheets>
    <sheet name="REKAPITULACIJA - VENTILACIJA" sheetId="5" r:id="rId1"/>
    <sheet name="MODT IN VENT. GARAŽ" sheetId="49" r:id="rId2"/>
    <sheet name="VENT - SPRINKLER STROJNICA" sheetId="50" r:id="rId3"/>
    <sheet name="VENT - TRAFO PROSTOROV" sheetId="51" r:id="rId4"/>
    <sheet name="VENT - DIESEL AGREGAT" sheetId="52" r:id="rId5"/>
    <sheet name="VENT - SKUPNI PROSTORI" sheetId="48" r:id="rId6"/>
    <sheet name="VENT - NADZEMNI DEL" sheetId="53" r:id="rId7"/>
  </sheets>
  <definedNames>
    <definedName name="DDDD">#REF!</definedName>
    <definedName name="JANUS05" localSheetId="1">#REF!</definedName>
    <definedName name="JANUS05" localSheetId="5">#REF!</definedName>
    <definedName name="JANUS05">#REF!</definedName>
    <definedName name="K" localSheetId="1">#REF!</definedName>
    <definedName name="K" localSheetId="6">#REF!</definedName>
    <definedName name="K" localSheetId="5">#REF!</definedName>
    <definedName name="K">#REF!</definedName>
    <definedName name="KK">#REF!</definedName>
    <definedName name="Plin_ZUN">#REF!</definedName>
    <definedName name="_xlnm.Print_Titles" localSheetId="1">'MODT IN VENT. GARAŽ'!$3:$4</definedName>
    <definedName name="_xlnm.Print_Titles" localSheetId="4">'VENT - DIESEL AGREGAT'!$3:$4</definedName>
    <definedName name="_xlnm.Print_Titles" localSheetId="6">'VENT - NADZEMNI DEL'!$3:$4</definedName>
    <definedName name="_xlnm.Print_Titles" localSheetId="5">'VENT - SKUPNI PROSTORI'!$3:$4</definedName>
    <definedName name="_xlnm.Print_Titles" localSheetId="2">'VENT - SPRINKLER STROJNICA'!$3:$4</definedName>
    <definedName name="_xlnm.Print_Titles" localSheetId="3">'VENT - TRAFO PROSTOROV'!$3:$4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38" i="53" l="1"/>
  <c r="G433" i="53"/>
  <c r="G434" i="53"/>
  <c r="G435" i="53"/>
  <c r="G436" i="53"/>
  <c r="G437" i="53"/>
  <c r="G392" i="53"/>
  <c r="G397" i="53"/>
  <c r="G402" i="53"/>
  <c r="G407" i="53"/>
  <c r="A44" i="5"/>
  <c r="G465" i="53"/>
  <c r="G464" i="53"/>
  <c r="G461" i="53"/>
  <c r="G459" i="53"/>
  <c r="G458" i="53"/>
  <c r="G457" i="53"/>
  <c r="G456" i="53"/>
  <c r="G455" i="53"/>
  <c r="C23" i="5"/>
  <c r="A23" i="5"/>
  <c r="C510" i="53"/>
  <c r="G509" i="53"/>
  <c r="G505" i="53"/>
  <c r="G504" i="53"/>
  <c r="G503" i="53"/>
  <c r="G502" i="53"/>
  <c r="G501" i="53"/>
  <c r="G500" i="53"/>
  <c r="G498" i="53"/>
  <c r="G497" i="53"/>
  <c r="G494" i="53"/>
  <c r="G493" i="53"/>
  <c r="G492" i="53"/>
  <c r="G491" i="53"/>
  <c r="G489" i="53"/>
  <c r="G488" i="53"/>
  <c r="G486" i="53"/>
  <c r="G485" i="53"/>
  <c r="G484" i="53"/>
  <c r="G483" i="53"/>
  <c r="G482" i="53"/>
  <c r="G481" i="53"/>
  <c r="G480" i="53"/>
  <c r="G479" i="53"/>
  <c r="G478" i="53"/>
  <c r="G477" i="53"/>
  <c r="G476" i="53"/>
  <c r="G475" i="53"/>
  <c r="G474" i="53"/>
  <c r="G473" i="53"/>
  <c r="G472" i="53"/>
  <c r="G471" i="53"/>
  <c r="G470" i="53"/>
  <c r="G469" i="53"/>
  <c r="G468" i="53"/>
  <c r="G467" i="53"/>
  <c r="G466" i="53"/>
  <c r="G454" i="53"/>
  <c r="G453" i="53"/>
  <c r="G452" i="53"/>
  <c r="G451" i="53"/>
  <c r="G449" i="53"/>
  <c r="G448" i="53"/>
  <c r="G447" i="53"/>
  <c r="G446" i="53"/>
  <c r="G445" i="53"/>
  <c r="G444" i="53"/>
  <c r="G442" i="53"/>
  <c r="G441" i="53"/>
  <c r="G440" i="53"/>
  <c r="G432" i="53"/>
  <c r="G431" i="53"/>
  <c r="G430" i="53"/>
  <c r="G429" i="53"/>
  <c r="G428" i="53"/>
  <c r="G427" i="53"/>
  <c r="G426" i="53"/>
  <c r="G425" i="53"/>
  <c r="G424" i="53"/>
  <c r="G423" i="53"/>
  <c r="G422" i="53"/>
  <c r="G421" i="53"/>
  <c r="G420" i="53"/>
  <c r="G419" i="53"/>
  <c r="G418" i="53"/>
  <c r="G417" i="53"/>
  <c r="G416" i="53"/>
  <c r="G415" i="53"/>
  <c r="G414" i="53"/>
  <c r="G413" i="53"/>
  <c r="G412" i="53"/>
  <c r="G411" i="53"/>
  <c r="G410" i="53"/>
  <c r="G409" i="53"/>
  <c r="G383" i="53"/>
  <c r="G382" i="53"/>
  <c r="G381" i="53"/>
  <c r="G380" i="53"/>
  <c r="G379" i="53"/>
  <c r="G378" i="53"/>
  <c r="G376" i="53"/>
  <c r="G375" i="53"/>
  <c r="G374" i="53"/>
  <c r="G373" i="53"/>
  <c r="G372" i="53"/>
  <c r="G371" i="53"/>
  <c r="G368" i="53"/>
  <c r="G367" i="53"/>
  <c r="G366" i="53"/>
  <c r="G365" i="53"/>
  <c r="G364" i="53"/>
  <c r="G361" i="53"/>
  <c r="G360" i="53"/>
  <c r="G358" i="53"/>
  <c r="G345" i="53"/>
  <c r="G328" i="53"/>
  <c r="G327" i="53"/>
  <c r="G326" i="53"/>
  <c r="G325" i="53"/>
  <c r="G324" i="53"/>
  <c r="G323" i="53"/>
  <c r="G321" i="53"/>
  <c r="G320" i="53"/>
  <c r="G319" i="53"/>
  <c r="G318" i="53"/>
  <c r="G317" i="53"/>
  <c r="G316" i="53"/>
  <c r="G314" i="53"/>
  <c r="G313" i="53"/>
  <c r="G312" i="53"/>
  <c r="G311" i="53"/>
  <c r="G310" i="53"/>
  <c r="G309" i="53"/>
  <c r="G308" i="53"/>
  <c r="G307" i="53"/>
  <c r="G306" i="53"/>
  <c r="G305" i="53"/>
  <c r="G304" i="53"/>
  <c r="G303" i="53"/>
  <c r="G302" i="53"/>
  <c r="G301" i="53"/>
  <c r="G300" i="53"/>
  <c r="G299" i="53"/>
  <c r="G298" i="53"/>
  <c r="G297" i="53"/>
  <c r="G296" i="53"/>
  <c r="G295" i="53"/>
  <c r="G294" i="53"/>
  <c r="G293" i="53"/>
  <c r="G292" i="53"/>
  <c r="G291" i="53"/>
  <c r="G290" i="53"/>
  <c r="G289" i="53"/>
  <c r="G288" i="53"/>
  <c r="G287" i="53"/>
  <c r="G286" i="53"/>
  <c r="G285" i="53"/>
  <c r="G284" i="53"/>
  <c r="G283" i="53"/>
  <c r="G282" i="53"/>
  <c r="G281" i="53"/>
  <c r="G280" i="53"/>
  <c r="G279" i="53"/>
  <c r="G278" i="53"/>
  <c r="G277" i="53"/>
  <c r="G276" i="53"/>
  <c r="G275" i="53"/>
  <c r="G274" i="53"/>
  <c r="G273" i="53"/>
  <c r="G272" i="53"/>
  <c r="G271" i="53"/>
  <c r="G270" i="53"/>
  <c r="G269" i="53"/>
  <c r="G267" i="53"/>
  <c r="G265" i="53"/>
  <c r="G264" i="53"/>
  <c r="G263" i="53"/>
  <c r="G262" i="53"/>
  <c r="G261" i="53"/>
  <c r="G260" i="53"/>
  <c r="G259" i="53"/>
  <c r="G258" i="53"/>
  <c r="G257" i="53"/>
  <c r="G256" i="53"/>
  <c r="G255" i="53"/>
  <c r="G254" i="53"/>
  <c r="G253" i="53"/>
  <c r="G250" i="53"/>
  <c r="G249" i="53"/>
  <c r="G248" i="53"/>
  <c r="G247" i="53"/>
  <c r="G246" i="53"/>
  <c r="G245" i="53"/>
  <c r="G244" i="53"/>
  <c r="G242" i="53"/>
  <c r="G240" i="53"/>
  <c r="G239" i="53"/>
  <c r="G238" i="53"/>
  <c r="G237" i="53"/>
  <c r="G236" i="53"/>
  <c r="G235" i="53"/>
  <c r="G234" i="53"/>
  <c r="G233" i="53"/>
  <c r="G232" i="53"/>
  <c r="G231" i="53"/>
  <c r="G230" i="53"/>
  <c r="G229" i="53"/>
  <c r="G228" i="53"/>
  <c r="G225" i="53"/>
  <c r="G224" i="53"/>
  <c r="G223" i="53"/>
  <c r="G222" i="53"/>
  <c r="G221" i="53"/>
  <c r="G220" i="53"/>
  <c r="G219" i="53"/>
  <c r="G217" i="53"/>
  <c r="G215" i="53"/>
  <c r="G214" i="53"/>
  <c r="G213" i="53"/>
  <c r="G212" i="53"/>
  <c r="G211" i="53"/>
  <c r="G210" i="53"/>
  <c r="G209" i="53"/>
  <c r="G208" i="53"/>
  <c r="G207" i="53"/>
  <c r="G206" i="53"/>
  <c r="G205" i="53"/>
  <c r="G204" i="53"/>
  <c r="G203" i="53"/>
  <c r="G200" i="53"/>
  <c r="G199" i="53"/>
  <c r="G198" i="53"/>
  <c r="G197" i="53"/>
  <c r="G196" i="53"/>
  <c r="G195" i="53"/>
  <c r="G194" i="53"/>
  <c r="G192" i="53"/>
  <c r="G190" i="53"/>
  <c r="G189" i="53"/>
  <c r="G188" i="53"/>
  <c r="G187" i="53"/>
  <c r="G186" i="53"/>
  <c r="G185" i="53"/>
  <c r="G184" i="53"/>
  <c r="G183" i="53"/>
  <c r="G182" i="53"/>
  <c r="G181" i="53"/>
  <c r="G180" i="53"/>
  <c r="G179" i="53"/>
  <c r="G178" i="53"/>
  <c r="G175" i="53"/>
  <c r="G174" i="53"/>
  <c r="G173" i="53"/>
  <c r="G172" i="53"/>
  <c r="G171" i="53"/>
  <c r="G170" i="53"/>
  <c r="G169" i="53"/>
  <c r="G167" i="53"/>
  <c r="G165" i="53"/>
  <c r="G164" i="53"/>
  <c r="G163" i="53"/>
  <c r="G162" i="53"/>
  <c r="G161" i="53"/>
  <c r="G160" i="53"/>
  <c r="G159" i="53"/>
  <c r="G158" i="53"/>
  <c r="G157" i="53"/>
  <c r="G156" i="53"/>
  <c r="G155" i="53"/>
  <c r="G154" i="53"/>
  <c r="G153" i="53"/>
  <c r="G150" i="53"/>
  <c r="G149" i="53"/>
  <c r="G148" i="53"/>
  <c r="G147" i="53"/>
  <c r="G146" i="53"/>
  <c r="G145" i="53"/>
  <c r="G144" i="53"/>
  <c r="G142" i="53"/>
  <c r="G140" i="53"/>
  <c r="G139" i="53"/>
  <c r="G138" i="53"/>
  <c r="G137" i="53"/>
  <c r="G136" i="53"/>
  <c r="G135" i="53"/>
  <c r="G134" i="53"/>
  <c r="G133" i="53"/>
  <c r="G132" i="53"/>
  <c r="G131" i="53"/>
  <c r="G130" i="53"/>
  <c r="G129" i="53"/>
  <c r="G128" i="53"/>
  <c r="G125" i="53"/>
  <c r="G124" i="53"/>
  <c r="G123" i="53"/>
  <c r="G122" i="53"/>
  <c r="G121" i="53"/>
  <c r="G120" i="53"/>
  <c r="G119" i="53"/>
  <c r="G117" i="53"/>
  <c r="G115" i="53"/>
  <c r="G114" i="53"/>
  <c r="G113" i="53"/>
  <c r="G112" i="53"/>
  <c r="G111" i="53"/>
  <c r="G110" i="53"/>
  <c r="G109" i="53"/>
  <c r="G108" i="53"/>
  <c r="G107" i="53"/>
  <c r="G106" i="53"/>
  <c r="G105" i="53"/>
  <c r="G104" i="53"/>
  <c r="G103" i="53"/>
  <c r="G100" i="53"/>
  <c r="G99" i="53"/>
  <c r="G98" i="53"/>
  <c r="G97" i="53"/>
  <c r="G96" i="53"/>
  <c r="G95" i="53"/>
  <c r="G94" i="53"/>
  <c r="G92" i="53"/>
  <c r="G90" i="53"/>
  <c r="G89" i="53"/>
  <c r="G88" i="53"/>
  <c r="G87" i="53"/>
  <c r="G86" i="53"/>
  <c r="G85" i="53"/>
  <c r="G84" i="53"/>
  <c r="G83" i="53"/>
  <c r="G82" i="53"/>
  <c r="G81" i="53"/>
  <c r="G80" i="53"/>
  <c r="G79" i="53"/>
  <c r="G78" i="53"/>
  <c r="G75" i="53"/>
  <c r="G74" i="53"/>
  <c r="G73" i="53"/>
  <c r="G72" i="53"/>
  <c r="G71" i="53"/>
  <c r="G70" i="53"/>
  <c r="G69" i="53"/>
  <c r="G67" i="53"/>
  <c r="G65" i="53"/>
  <c r="G64" i="53"/>
  <c r="G63" i="53"/>
  <c r="G62" i="53"/>
  <c r="G61" i="53"/>
  <c r="G60" i="53"/>
  <c r="G59" i="53"/>
  <c r="G58" i="53"/>
  <c r="G57" i="53"/>
  <c r="G56" i="53"/>
  <c r="G55" i="53"/>
  <c r="G54" i="53"/>
  <c r="G53" i="53"/>
  <c r="G50" i="53"/>
  <c r="G49" i="53"/>
  <c r="G48" i="53"/>
  <c r="G47" i="53"/>
  <c r="G46" i="53"/>
  <c r="G45" i="53"/>
  <c r="G44" i="53"/>
  <c r="G42" i="53"/>
  <c r="G41" i="53"/>
  <c r="G40" i="53"/>
  <c r="G39" i="53"/>
  <c r="G38" i="53"/>
  <c r="G37" i="53"/>
  <c r="G36" i="53"/>
  <c r="G35" i="53"/>
  <c r="G34" i="53"/>
  <c r="G33" i="53"/>
  <c r="G32" i="53"/>
  <c r="G31" i="53"/>
  <c r="G30" i="53"/>
  <c r="G29" i="53"/>
  <c r="G28" i="53"/>
  <c r="G19" i="53"/>
  <c r="G17" i="53"/>
  <c r="G16" i="53"/>
  <c r="G15" i="53"/>
  <c r="G14" i="53"/>
  <c r="G9" i="53"/>
  <c r="G7" i="53"/>
  <c r="G6" i="53"/>
  <c r="G5" i="53"/>
  <c r="A5" i="53"/>
  <c r="A330" i="53" s="1"/>
  <c r="C21" i="5"/>
  <c r="A21" i="5"/>
  <c r="C20" i="5"/>
  <c r="A20" i="5"/>
  <c r="C19" i="5"/>
  <c r="A19" i="5"/>
  <c r="C18" i="5"/>
  <c r="A18" i="5"/>
  <c r="C47" i="52"/>
  <c r="G46" i="52"/>
  <c r="G45" i="52"/>
  <c r="G44" i="52"/>
  <c r="G43" i="52"/>
  <c r="G42" i="52"/>
  <c r="G41" i="52"/>
  <c r="G40" i="52"/>
  <c r="G39" i="52"/>
  <c r="G38" i="52"/>
  <c r="G37" i="52"/>
  <c r="G36" i="52"/>
  <c r="G34" i="52"/>
  <c r="G33" i="52"/>
  <c r="G32" i="52"/>
  <c r="G31" i="52"/>
  <c r="G30" i="52"/>
  <c r="G29" i="52"/>
  <c r="G28" i="52"/>
  <c r="G27" i="52"/>
  <c r="G26" i="52"/>
  <c r="G25" i="52"/>
  <c r="G24" i="52"/>
  <c r="G23" i="52"/>
  <c r="G22" i="52"/>
  <c r="G21" i="52"/>
  <c r="G19" i="52"/>
  <c r="G17" i="52"/>
  <c r="G16" i="52"/>
  <c r="G15" i="52"/>
  <c r="G13" i="52"/>
  <c r="G8" i="52"/>
  <c r="G6" i="52"/>
  <c r="G5" i="52"/>
  <c r="A5" i="52"/>
  <c r="A16" i="52" s="1"/>
  <c r="G4" i="52"/>
  <c r="C66" i="51"/>
  <c r="G65" i="51"/>
  <c r="G64" i="51"/>
  <c r="G63" i="51"/>
  <c r="G62" i="51"/>
  <c r="G61" i="51"/>
  <c r="G60" i="51"/>
  <c r="G59" i="51"/>
  <c r="G58" i="51"/>
  <c r="G57" i="51"/>
  <c r="G56" i="51"/>
  <c r="G55" i="51"/>
  <c r="G54" i="51"/>
  <c r="G53" i="51"/>
  <c r="G52" i="51"/>
  <c r="G51" i="51"/>
  <c r="G50" i="51"/>
  <c r="G49" i="51"/>
  <c r="G48" i="51"/>
  <c r="G46" i="51"/>
  <c r="G44" i="51"/>
  <c r="G43" i="51"/>
  <c r="G42" i="51"/>
  <c r="G41" i="51"/>
  <c r="G40" i="51"/>
  <c r="G39" i="51"/>
  <c r="G38" i="51"/>
  <c r="G37" i="51"/>
  <c r="G36" i="51"/>
  <c r="G35" i="51"/>
  <c r="G34" i="51"/>
  <c r="G32" i="51"/>
  <c r="G31" i="51"/>
  <c r="G30" i="51"/>
  <c r="G28" i="51"/>
  <c r="G27" i="51"/>
  <c r="G26" i="51"/>
  <c r="G25" i="51"/>
  <c r="G22" i="51"/>
  <c r="G21" i="51"/>
  <c r="G20" i="51"/>
  <c r="G19" i="51"/>
  <c r="G18" i="51"/>
  <c r="G17" i="51"/>
  <c r="G16" i="51"/>
  <c r="G15" i="51"/>
  <c r="G14" i="51"/>
  <c r="G10" i="51"/>
  <c r="G9" i="51"/>
  <c r="G8" i="51"/>
  <c r="G7" i="51"/>
  <c r="G6" i="51"/>
  <c r="G5" i="51"/>
  <c r="A5" i="51"/>
  <c r="A16" i="51" s="1"/>
  <c r="G4" i="51"/>
  <c r="C90" i="50"/>
  <c r="G89" i="50"/>
  <c r="G88" i="50"/>
  <c r="G87" i="50"/>
  <c r="G86" i="50"/>
  <c r="G85" i="50"/>
  <c r="G84" i="50"/>
  <c r="G83" i="50"/>
  <c r="G82" i="50"/>
  <c r="G81" i="50"/>
  <c r="G80" i="50"/>
  <c r="G79" i="50"/>
  <c r="G78" i="50"/>
  <c r="G77" i="50"/>
  <c r="G76" i="50"/>
  <c r="G75" i="50"/>
  <c r="G74" i="50"/>
  <c r="G73" i="50"/>
  <c r="G72" i="50"/>
  <c r="G71" i="50"/>
  <c r="G70" i="50"/>
  <c r="G69" i="50"/>
  <c r="G68" i="50"/>
  <c r="G67" i="50"/>
  <c r="G66" i="50"/>
  <c r="G65" i="50"/>
  <c r="G64" i="50"/>
  <c r="G63" i="50"/>
  <c r="G62" i="50"/>
  <c r="G61" i="50"/>
  <c r="G60" i="50"/>
  <c r="G59" i="50"/>
  <c r="G58" i="50"/>
  <c r="G57" i="50"/>
  <c r="G56" i="50"/>
  <c r="G55" i="50"/>
  <c r="G54" i="50"/>
  <c r="G53" i="50"/>
  <c r="G52" i="50"/>
  <c r="G50" i="50"/>
  <c r="G49" i="50"/>
  <c r="G48" i="50"/>
  <c r="G47" i="50"/>
  <c r="G46" i="50"/>
  <c r="G45" i="50"/>
  <c r="G43" i="50"/>
  <c r="G42" i="50"/>
  <c r="G41" i="50"/>
  <c r="G40" i="50"/>
  <c r="G39" i="50"/>
  <c r="G38" i="50"/>
  <c r="G37" i="50"/>
  <c r="G36" i="50"/>
  <c r="G35" i="50"/>
  <c r="G34" i="50"/>
  <c r="G33" i="50"/>
  <c r="G32" i="50"/>
  <c r="G31" i="50"/>
  <c r="G30" i="50"/>
  <c r="G29" i="50"/>
  <c r="G28" i="50"/>
  <c r="G27" i="50"/>
  <c r="G25" i="50"/>
  <c r="G24" i="50"/>
  <c r="G23" i="50"/>
  <c r="G22" i="50"/>
  <c r="G21" i="50"/>
  <c r="G20" i="50"/>
  <c r="G19" i="50"/>
  <c r="G17" i="50"/>
  <c r="G16" i="50"/>
  <c r="G15" i="50"/>
  <c r="G13" i="50"/>
  <c r="G11" i="50"/>
  <c r="G10" i="50"/>
  <c r="G7" i="50"/>
  <c r="G6" i="50"/>
  <c r="G5" i="50"/>
  <c r="A5" i="50"/>
  <c r="G4" i="50"/>
  <c r="C130" i="49"/>
  <c r="G129" i="49"/>
  <c r="G128" i="49"/>
  <c r="G127" i="49"/>
  <c r="G126" i="49"/>
  <c r="G125" i="49"/>
  <c r="G124" i="49"/>
  <c r="G123" i="49"/>
  <c r="G122" i="49"/>
  <c r="G121" i="49"/>
  <c r="G120" i="49"/>
  <c r="G119" i="49"/>
  <c r="G118" i="49"/>
  <c r="G117" i="49"/>
  <c r="G116" i="49"/>
  <c r="G113" i="49"/>
  <c r="G112" i="49"/>
  <c r="G111" i="49"/>
  <c r="G109" i="49"/>
  <c r="G108" i="49"/>
  <c r="G106" i="49"/>
  <c r="G103" i="49"/>
  <c r="G102" i="49"/>
  <c r="G101" i="49"/>
  <c r="G99" i="49"/>
  <c r="G98" i="49"/>
  <c r="G96" i="49"/>
  <c r="G90" i="49"/>
  <c r="G89" i="49"/>
  <c r="G88" i="49"/>
  <c r="G78" i="49"/>
  <c r="G75" i="49"/>
  <c r="G73" i="49"/>
  <c r="G71" i="49"/>
  <c r="G70" i="49"/>
  <c r="G69" i="49"/>
  <c r="G63" i="49"/>
  <c r="G62" i="49"/>
  <c r="G60" i="49"/>
  <c r="G58" i="49"/>
  <c r="G57" i="49"/>
  <c r="G56" i="49"/>
  <c r="G51" i="49"/>
  <c r="G50" i="49"/>
  <c r="G49" i="49"/>
  <c r="G48" i="49"/>
  <c r="G47" i="49"/>
  <c r="G46" i="49"/>
  <c r="G38" i="49"/>
  <c r="G37" i="49"/>
  <c r="G35" i="49"/>
  <c r="G33" i="49"/>
  <c r="G32" i="49"/>
  <c r="G31" i="49"/>
  <c r="G30" i="49"/>
  <c r="G29" i="49"/>
  <c r="G28" i="49"/>
  <c r="A22" i="49"/>
  <c r="G21" i="49"/>
  <c r="G20" i="49"/>
  <c r="G19" i="49"/>
  <c r="G18" i="49"/>
  <c r="G17" i="49"/>
  <c r="G16" i="49"/>
  <c r="G15" i="49"/>
  <c r="G14" i="49"/>
  <c r="G13" i="49"/>
  <c r="G12" i="49"/>
  <c r="G11" i="49"/>
  <c r="A5" i="49"/>
  <c r="G4" i="49"/>
  <c r="G262" i="48"/>
  <c r="G293" i="48"/>
  <c r="G292" i="48"/>
  <c r="G291" i="48"/>
  <c r="G290" i="48"/>
  <c r="G289" i="48"/>
  <c r="G304" i="48"/>
  <c r="G303" i="48"/>
  <c r="G302" i="48"/>
  <c r="G301" i="48"/>
  <c r="G300" i="48"/>
  <c r="G299" i="48"/>
  <c r="G269" i="48"/>
  <c r="G277" i="48"/>
  <c r="G276" i="48"/>
  <c r="G275" i="48"/>
  <c r="G274" i="48"/>
  <c r="G273" i="48"/>
  <c r="G272" i="48"/>
  <c r="G271" i="48"/>
  <c r="G268" i="48"/>
  <c r="G267" i="48"/>
  <c r="G266" i="48"/>
  <c r="G265" i="48"/>
  <c r="G264" i="48"/>
  <c r="G228" i="48"/>
  <c r="G227" i="48"/>
  <c r="G226" i="48"/>
  <c r="G225" i="48"/>
  <c r="G224" i="48"/>
  <c r="G222" i="48"/>
  <c r="G221" i="48"/>
  <c r="G220" i="48"/>
  <c r="G219" i="48"/>
  <c r="G218" i="48"/>
  <c r="G216" i="48"/>
  <c r="G215" i="48"/>
  <c r="G214" i="48"/>
  <c r="G211" i="48"/>
  <c r="G210" i="48"/>
  <c r="G206" i="48"/>
  <c r="G182" i="48"/>
  <c r="G183" i="48"/>
  <c r="G258" i="48"/>
  <c r="G191" i="48"/>
  <c r="G190" i="48"/>
  <c r="G189" i="48"/>
  <c r="G188" i="48"/>
  <c r="G187" i="48"/>
  <c r="G186" i="48"/>
  <c r="G257" i="48"/>
  <c r="G256" i="48"/>
  <c r="G254" i="48"/>
  <c r="G253" i="48"/>
  <c r="G252" i="48"/>
  <c r="G159" i="48"/>
  <c r="G124" i="48"/>
  <c r="G123" i="48"/>
  <c r="G122" i="48"/>
  <c r="G121" i="48"/>
  <c r="G120" i="48"/>
  <c r="G119" i="48"/>
  <c r="G118" i="48"/>
  <c r="G117" i="48"/>
  <c r="G116" i="48"/>
  <c r="G115" i="48"/>
  <c r="G114" i="48"/>
  <c r="G113" i="48"/>
  <c r="G112" i="48"/>
  <c r="G111" i="48"/>
  <c r="G110" i="48"/>
  <c r="G109" i="48"/>
  <c r="G108" i="48"/>
  <c r="G50" i="48"/>
  <c r="G209" i="48"/>
  <c r="G208" i="48"/>
  <c r="G207" i="48"/>
  <c r="G205" i="48"/>
  <c r="G201" i="48"/>
  <c r="G200" i="48"/>
  <c r="G184" i="48"/>
  <c r="G181" i="48"/>
  <c r="G180" i="48"/>
  <c r="G179" i="48"/>
  <c r="G178" i="48"/>
  <c r="G261" i="48"/>
  <c r="G260" i="48"/>
  <c r="G144" i="48"/>
  <c r="G176" i="48"/>
  <c r="G175" i="48"/>
  <c r="G174" i="48"/>
  <c r="G173" i="48"/>
  <c r="G172" i="48"/>
  <c r="G171" i="48"/>
  <c r="G250" i="48"/>
  <c r="G249" i="48"/>
  <c r="G248" i="48"/>
  <c r="G247" i="48"/>
  <c r="G246" i="48"/>
  <c r="G245" i="48"/>
  <c r="G243" i="48"/>
  <c r="G242" i="48"/>
  <c r="G241" i="48"/>
  <c r="G240" i="48"/>
  <c r="G239" i="48"/>
  <c r="G238" i="48"/>
  <c r="G237" i="48"/>
  <c r="G236" i="48"/>
  <c r="G235" i="48"/>
  <c r="G234" i="48"/>
  <c r="G232" i="48"/>
  <c r="G231" i="48"/>
  <c r="G230" i="48"/>
  <c r="G154" i="48"/>
  <c r="G149" i="48"/>
  <c r="G131" i="48"/>
  <c r="G139" i="48"/>
  <c r="G140" i="48"/>
  <c r="G138" i="48"/>
  <c r="G137" i="48"/>
  <c r="G136" i="48"/>
  <c r="G160" i="48"/>
  <c r="G158" i="48"/>
  <c r="G157" i="48"/>
  <c r="G156" i="48"/>
  <c r="G155" i="48"/>
  <c r="G153" i="48"/>
  <c r="G152" i="48"/>
  <c r="G151" i="48"/>
  <c r="G150" i="48"/>
  <c r="G148" i="48"/>
  <c r="G147" i="48"/>
  <c r="G146" i="48"/>
  <c r="G145" i="48"/>
  <c r="G143" i="48"/>
  <c r="G142" i="48"/>
  <c r="G141" i="48"/>
  <c r="G135" i="48"/>
  <c r="G134" i="48"/>
  <c r="G133" i="48"/>
  <c r="G162" i="48"/>
  <c r="G164" i="48"/>
  <c r="G130" i="48"/>
  <c r="G129" i="48"/>
  <c r="G128" i="48"/>
  <c r="G127" i="48"/>
  <c r="G126" i="48"/>
  <c r="G125" i="48"/>
  <c r="G107" i="48"/>
  <c r="G106" i="48"/>
  <c r="G104" i="48"/>
  <c r="G103" i="48"/>
  <c r="G102" i="48"/>
  <c r="G101" i="48"/>
  <c r="G100" i="48"/>
  <c r="G99" i="48"/>
  <c r="G98" i="48"/>
  <c r="G97" i="48"/>
  <c r="G96" i="48"/>
  <c r="G95" i="48"/>
  <c r="G94" i="48"/>
  <c r="G93" i="48"/>
  <c r="G92" i="48"/>
  <c r="G91" i="48"/>
  <c r="G90" i="48"/>
  <c r="G89" i="48"/>
  <c r="G88" i="48"/>
  <c r="G87" i="48"/>
  <c r="G86" i="48"/>
  <c r="G85" i="48"/>
  <c r="G83" i="48"/>
  <c r="G82" i="48"/>
  <c r="G81" i="48"/>
  <c r="G80" i="48"/>
  <c r="G79" i="48"/>
  <c r="G78" i="48"/>
  <c r="G76" i="48"/>
  <c r="G75" i="48"/>
  <c r="G74" i="48"/>
  <c r="G73" i="48"/>
  <c r="G72" i="48"/>
  <c r="G71" i="48"/>
  <c r="G70" i="48"/>
  <c r="G69" i="48"/>
  <c r="G68" i="48"/>
  <c r="G67" i="48"/>
  <c r="G66" i="48"/>
  <c r="G65" i="48"/>
  <c r="G64" i="48"/>
  <c r="G63" i="48"/>
  <c r="G62" i="48"/>
  <c r="G61" i="48"/>
  <c r="G60" i="48"/>
  <c r="G59" i="48"/>
  <c r="G58" i="48"/>
  <c r="G57" i="48"/>
  <c r="G56" i="48"/>
  <c r="G55" i="48"/>
  <c r="G54" i="48"/>
  <c r="G53" i="48"/>
  <c r="G52" i="48"/>
  <c r="G36" i="48"/>
  <c r="G198" i="48"/>
  <c r="G22" i="48"/>
  <c r="A30" i="5"/>
  <c r="G197" i="48"/>
  <c r="G194" i="48"/>
  <c r="G193" i="48"/>
  <c r="A6" i="48"/>
  <c r="G297" i="48"/>
  <c r="G296" i="48"/>
  <c r="G295" i="48"/>
  <c r="G306" i="48"/>
  <c r="G287" i="48"/>
  <c r="G286" i="48"/>
  <c r="G285" i="48"/>
  <c r="G284" i="48"/>
  <c r="G283" i="48"/>
  <c r="G282" i="48"/>
  <c r="G281" i="48"/>
  <c r="G280" i="48"/>
  <c r="G279" i="48"/>
  <c r="C22" i="5"/>
  <c r="A22" i="5"/>
  <c r="C307" i="48"/>
  <c r="G4" i="48"/>
  <c r="A34" i="5"/>
  <c r="A35" i="5"/>
  <c r="A36" i="5"/>
  <c r="A37" i="5"/>
  <c r="A38" i="5"/>
  <c r="A39" i="5" s="1"/>
  <c r="A40" i="5" s="1"/>
  <c r="A41" i="5" s="1"/>
  <c r="A42" i="5" s="1"/>
  <c r="A43" i="5" s="1"/>
  <c r="G84" i="48"/>
  <c r="G77" i="48"/>
  <c r="G167" i="48"/>
  <c r="G168" i="48"/>
  <c r="G169" i="48"/>
  <c r="G166" i="48"/>
  <c r="G165" i="48"/>
  <c r="A21" i="50"/>
  <c r="A30" i="50" s="1"/>
  <c r="A276" i="53"/>
  <c r="A285" i="53"/>
  <c r="A292" i="53"/>
  <c r="G510" i="53" l="1"/>
  <c r="G1" i="53" s="1"/>
  <c r="G23" i="5" s="1"/>
  <c r="G307" i="48"/>
  <c r="G1" i="48" s="1"/>
  <c r="G22" i="5" s="1"/>
  <c r="G47" i="52"/>
  <c r="G1" i="52" s="1"/>
  <c r="G21" i="5" s="1"/>
  <c r="G66" i="51"/>
  <c r="G1" i="51" s="1"/>
  <c r="G20" i="5" s="1"/>
  <c r="G90" i="50"/>
  <c r="G1" i="50" s="1"/>
  <c r="G19" i="5" s="1"/>
  <c r="G130" i="49"/>
  <c r="G1" i="49" s="1"/>
  <c r="G18" i="5" s="1"/>
  <c r="A27" i="51"/>
  <c r="A36" i="51"/>
  <c r="A49" i="51" s="1"/>
  <c r="A41" i="51"/>
  <c r="A24" i="52"/>
  <c r="A52" i="48"/>
  <c r="A35" i="50"/>
  <c r="A360" i="53"/>
  <c r="A29" i="52"/>
  <c r="A33" i="52" s="1"/>
  <c r="A34" i="49"/>
  <c r="G27" i="5" l="1"/>
  <c r="A39" i="52"/>
  <c r="A43" i="52" s="1"/>
  <c r="A54" i="51"/>
  <c r="A58" i="51" s="1"/>
  <c r="A367" i="53"/>
  <c r="A40" i="50"/>
  <c r="A40" i="49"/>
  <c r="A77" i="49" s="1"/>
  <c r="A52" i="49"/>
  <c r="A62" i="48"/>
  <c r="A100" i="48"/>
  <c r="A64" i="49"/>
  <c r="A47" i="50"/>
  <c r="A91" i="49" l="1"/>
  <c r="A378" i="53"/>
  <c r="A108" i="48"/>
  <c r="A54" i="50"/>
  <c r="A59" i="50" s="1"/>
  <c r="A62" i="51"/>
  <c r="A78" i="50" l="1"/>
  <c r="A118" i="48"/>
  <c r="A98" i="49"/>
  <c r="A385" i="53"/>
  <c r="A65" i="50"/>
  <c r="A82" i="50" s="1"/>
  <c r="A86" i="50" s="1"/>
  <c r="A70" i="50"/>
  <c r="A409" i="53" l="1"/>
  <c r="A104" i="49"/>
  <c r="A125" i="48"/>
  <c r="A133" i="48" l="1"/>
  <c r="A419" i="53"/>
  <c r="A108" i="49"/>
  <c r="A114" i="49" s="1"/>
  <c r="A118" i="49" s="1"/>
  <c r="A122" i="49" s="1"/>
  <c r="A126" i="49" s="1"/>
  <c r="A161" i="48"/>
  <c r="A171" i="48" s="1"/>
  <c r="A426" i="53" l="1"/>
  <c r="A434" i="53"/>
  <c r="A178" i="48"/>
  <c r="A186" i="48" s="1"/>
  <c r="A193" i="48" s="1"/>
  <c r="A200" i="48" s="1"/>
  <c r="A440" i="53"/>
  <c r="A451" i="53" s="1"/>
  <c r="A455" i="53" s="1"/>
  <c r="A466" i="53" s="1"/>
  <c r="A471" i="53" s="1"/>
  <c r="A476" i="53" s="1"/>
  <c r="A481" i="53" s="1"/>
  <c r="A488" i="53" s="1"/>
  <c r="A493" i="53" s="1"/>
  <c r="A499" i="53" s="1"/>
  <c r="A503" i="53" s="1"/>
  <c r="A210" i="48"/>
  <c r="A218" i="48" s="1"/>
  <c r="A230" i="48" l="1"/>
  <c r="A241" i="48" s="1"/>
  <c r="A252" i="48" s="1"/>
  <c r="A260" i="48" s="1"/>
  <c r="A264" i="48" s="1"/>
  <c r="A271" i="48" s="1"/>
  <c r="A279" i="48" s="1"/>
  <c r="A284" i="48" s="1"/>
  <c r="A289" i="48" s="1"/>
  <c r="A295" i="48" s="1"/>
  <c r="A299" i="48" s="1"/>
  <c r="A303" i="48" s="1"/>
  <c r="A224" i="48"/>
</calcChain>
</file>

<file path=xl/sharedStrings.xml><?xml version="1.0" encoding="utf-8"?>
<sst xmlns="http://schemas.openxmlformats.org/spreadsheetml/2006/main" count="1509" uniqueCount="660">
  <si>
    <t>POPIS MATERIALA IN DEL - STROJNE INSTALACIJE</t>
  </si>
  <si>
    <t>Investitor:</t>
  </si>
  <si>
    <t>Objekt:</t>
  </si>
  <si>
    <t>ID:</t>
  </si>
  <si>
    <t>Vsi proizvajalci in tipi naprav in elementov v popisu materiala in del so navedeni  "kot na primer  (npr.:)". Oznake naprav služijo kot pomoč pri določitvi tehnične ustreznosti. Vse proizvajalce (tipe) naprav v popisu materiala in del potrdi investitor.</t>
  </si>
  <si>
    <t>Vse naprave in elemente se mora dobaviti z ustreznimi certifikati, atesti, garancijami, navodili za obratovanje in vzdrževanje v slovenskem jeziku.</t>
  </si>
  <si>
    <t>Pri vseh napravah in elementih je potrebno upoštevati transportne in vgradne stroške ter stroške zavarovanja in zaščite.</t>
  </si>
  <si>
    <t>Pri vseh elementih je potrebno upoštevati spojni in tesnilni material.</t>
  </si>
  <si>
    <t>Vse naprave in elemente mora vgraditi strokovno usposobljeno osebje, skladno z podrobnimi navodili proizvajalca. Po potrebi naprave vgradi osebje pooblaščeno za montažo.</t>
  </si>
  <si>
    <t>Pri vseh sistemih se upošteva tlačne preizkus, preizkuse tesnosti in druge potrebne preizkuse s sestavo zapisnikov.</t>
  </si>
  <si>
    <t>Pri vseh napravah je potrebno upoštevati stroške zagona, meritve, nastavitev obratovalnih količin in šolanje predstavnika investitorja, s sestavo zapisnikov.</t>
  </si>
  <si>
    <t>Pri ventilacijskih in klimatizacijskih napravah je potrebno upoštevati zahteve za preskus in prevzem sistema iz  pravilnika o prezračevanju in klimatizaciji stavb.</t>
  </si>
  <si>
    <t>m2</t>
  </si>
  <si>
    <t>No</t>
  </si>
  <si>
    <t>Opis</t>
  </si>
  <si>
    <t>cena/enota</t>
  </si>
  <si>
    <t>enota</t>
  </si>
  <si>
    <t>cena</t>
  </si>
  <si>
    <t>Pri izdelavi ponudbe morajo biti vse spremembe proizvajalcev (tipov) naprav navedene in jasno označene. Spremembe potrdi investitor ali pooblaščeni nadzor nad izvedbo gradnje.</t>
  </si>
  <si>
    <t>Vsa dela na objektu se morajo izvajati v skladu z načrti ter popisi materiala in del faze PZI.</t>
  </si>
  <si>
    <t>NAVODILA ZA PRIPRAVO PONUDBE IN IZVEDBO</t>
  </si>
  <si>
    <t>Centralni nadzorni sistem CNS: Vsak krmilnik mora omogočati komunikacijo preko TCP/IP MODBUS protokola.  Omogočati mora branje relevantni podatkov o stanju naprave, obratovalne ure in vse napake z opisi. Omogočati mora vlivanje na delovanje naprave v smislu vklop/izklop in stopenjsko delovanje, če je to potrebno. Vsak krmilnik mora imeti brezpotencialni izhod DO: napaka in digitalni vhod DI: vklop/izklop naprave. V primeru da je možno stopenjsko krmiljenje, mora zagotoviti več DI.. Dobavitelj krmilnika mora ob dobavi izročiti dokumentacijo vseh razpoložljivih sponk s funkcionalnim opisom. Poleg tega mora izročiti tabelo lokacij spremenljivk, ki jih lahko beremo preko TCP/IP MODBUSA, kot tudi tabelo spremenljivk, na katere lahko vplivamo - vpisujemo vrednosti preko bus povezave. Za vse naprave je zahtevano delovanje po urniku. Urnik se vzpostavi centralno na nadzornem računalniku in se prenese na posamezne naprave.</t>
  </si>
  <si>
    <t>Dobava in montaža:</t>
  </si>
  <si>
    <t>npr.:</t>
  </si>
  <si>
    <t>tip:</t>
  </si>
  <si>
    <t>kos</t>
  </si>
  <si>
    <t xml:space="preserve">Dobava in montaža: </t>
  </si>
  <si>
    <t>kg</t>
  </si>
  <si>
    <t xml:space="preserve">npr.: </t>
  </si>
  <si>
    <t xml:space="preserve">tip: </t>
  </si>
  <si>
    <t>NOSILNI MATERIAL</t>
  </si>
  <si>
    <t>U = 230 V</t>
  </si>
  <si>
    <t>SYSTEMAIR</t>
  </si>
  <si>
    <t>b = 0,8÷1,2 mm</t>
  </si>
  <si>
    <t>OPOMBA:</t>
  </si>
  <si>
    <t>REŠETKA - ZUNANJA</t>
  </si>
  <si>
    <t xml:space="preserve">VENTILACIJSKI KANAL </t>
  </si>
  <si>
    <t>Pravokotni in okrogli SPIRO ventilacijski kanal iz pocinkane pločevine, izdelani po SIST EN 1505. 
Komplet s fazonskimi kosi (kolena, odcepi, T-kosi, odcepi za gibke cevi, lopute za enkratno nastavitev, čistine odprtine, redukcije...),ter drobnim spojnim in pritrdilnim materialom. 
Vsi deli ventilacijskih kanalov se opremijo z prirobičnimi spoji in tesnili. Izvedba skladno s standardom SIST EN 1507: tesnost razred B.</t>
  </si>
  <si>
    <t>*</t>
  </si>
  <si>
    <t>SINTETIČNA IZOLACIJA - PLOŠČE</t>
  </si>
  <si>
    <t>VENTILACIJA  SKUPNIH PROSTOROV</t>
  </si>
  <si>
    <t>ARMACELL</t>
  </si>
  <si>
    <t>AF-25 (b= 25,0 mm)</t>
  </si>
  <si>
    <t>Pred dobavo požarnih loput mora napetost elektromotornega pogona potrditi projektant elektro inšatlacij!</t>
  </si>
  <si>
    <t>DUŠILEC ZVOKA - OKROGEL</t>
  </si>
  <si>
    <t>OBZIDAVA IN POŽARNO TESNENJE POŽARNIH LOPUT</t>
  </si>
  <si>
    <t>Priključka: Ø200</t>
  </si>
  <si>
    <t>Spojni, tesnilni,  nosilni in pritrdilni materiala za kanale in izdelavo podesta za klimat, sestoječega iz: varilni material,  nosilne objemke z zateznimi vijaki in gumiranim vložkom (npr: MUPRO), jeleni pocinkani profili (NPU in NPL), jekleni pocinkani perforiran tak, jeklene navojne palice in jekleni vijaki (M8, M10, M12), vložki za vgradnjo v zid ali beton, prirobnicami s tesnilnim in pritrdilnim materialom.
Iz pocinkanega materijala in nerjavečega jekla.
Za celotne kanale in klimat na strehi.</t>
  </si>
  <si>
    <t xml:space="preserve">Parozaporna izolacija iz ekspandiranega polimera, odpornost na ogenj EN 13501: BL-s3, d0, v ploščah, difuzijska upornost (mi &gt; 7000), komplet z lepilom in samolepilnimi trakovi.
(izolacija za dovod in odvod voden v zunanjosti)
</t>
  </si>
  <si>
    <t>Okrogli prezračevalni difuzor iz vroče cinkane pločevine.
Bavano  RAL 9010 - bela.</t>
  </si>
  <si>
    <t>Komplet z drobnim pritrdilnim materialom in dvema objemnima jeklenima spojkama s samozateznim vijakoma za priključitev na gibko cev.</t>
  </si>
  <si>
    <t>Ovalni dušilec zvoka: ohišje iz aluminijaste pločevine, z notranjim dušilnim obodom.</t>
  </si>
  <si>
    <t>VENTILATOR - KANALSKI OKROGEL</t>
  </si>
  <si>
    <t>Priključka: Ø100</t>
  </si>
  <si>
    <t>P = 63 W (230 V)</t>
  </si>
  <si>
    <t>P = 30 W (230 V)</t>
  </si>
  <si>
    <t>Obzidava in požarno tesnenje požarnih loput, v skladu z zahtevami o vgradnji s strani proizvajalca, komplet s tesnilnim materialom.</t>
  </si>
  <si>
    <t>OKRLOGLI VENTIL - ODVOD</t>
  </si>
  <si>
    <t>BALANCE-E-100</t>
  </si>
  <si>
    <t>Zunanja rešekta iz eloksiraneih aluminijastih profilov, s širokimo lamelami.
Komplet s protimrčesno mrežo in pritrdilnim okvirjem.
Komplet z drobnim materialom za vgradnjo na kanal ali za vgradnjo v zid.</t>
  </si>
  <si>
    <t>REKUPERATOR TOPLOTE ZRAKA - SPUŠČENI STROP</t>
  </si>
  <si>
    <t xml:space="preserve">Kompaktna prezračevalna naprava za dovod in odvod zraka z rekuperacijo toplote za montažo pod strop.
Glavni deli: ohišje iz jeklene pločevine, zvočno in toplotno izolirano, rotacijski rekuperator toplote, 2× radialni ventilator za dovajanje zraka z elektromotornim pogonom, senzor prostorske temperature, senzor zunanje temperature, dovodni filter (F7), odvodni filter (M5), diferenčni presostat filter, 4× priključni nastavki za dovodni in odvodni ventilacijski kanal, električni priključni in krmilni modul (možnost priključitve RS485, TTL...).
Komplet z električni predgrelnikom.
Komplet z daljinskim krmilnikom (C6.2) s funkcijami: vklop/izklop, izbira hitrosti, časovni programator, alarm filtra.
</t>
  </si>
  <si>
    <t>Zagon in regulacija obratovanja.</t>
  </si>
  <si>
    <t>KOMFOVENT</t>
  </si>
  <si>
    <t>V°s = 150 m3/h</t>
  </si>
  <si>
    <t>dp,s = 150 Pa</t>
  </si>
  <si>
    <t>P = 1,0 kW (električni grelnik)</t>
  </si>
  <si>
    <t>Priključki: Ø160</t>
  </si>
  <si>
    <t>DOMEKT CF 200 F C8</t>
  </si>
  <si>
    <t>dp,s = 100 Pa</t>
  </si>
  <si>
    <t>V°e = 150 m3/h</t>
  </si>
  <si>
    <t>dp,e = 110 Pa</t>
  </si>
  <si>
    <t>ɳ = 88 % (EN308)</t>
  </si>
  <si>
    <t>m = 28 kg</t>
  </si>
  <si>
    <t>L×B/H = 1100×560/294 mm</t>
  </si>
  <si>
    <t>P = 0,5 kW (električni grelnik)</t>
  </si>
  <si>
    <t>P = 0,5 kW (električni predgrelnik)</t>
  </si>
  <si>
    <t>V°s = 630 m3/h</t>
  </si>
  <si>
    <t>V°e = 630 m3/h</t>
  </si>
  <si>
    <t>dp,e = 150 Pa</t>
  </si>
  <si>
    <t>P = 2x176 W (230 V)</t>
  </si>
  <si>
    <t>P = 1,0 kW (električni predgrelnik)</t>
  </si>
  <si>
    <t>DOMEKT CF 700 F C6M</t>
  </si>
  <si>
    <t>P = 2×41 W (230 V)</t>
  </si>
  <si>
    <t>L×B/H = 1406×875/344 mm</t>
  </si>
  <si>
    <t>Priključki: Ø250</t>
  </si>
  <si>
    <t>m = 84 kg</t>
  </si>
  <si>
    <t>VENTILATOR - KANALSKI PRAVOKOTEN</t>
  </si>
  <si>
    <t>Priključka: 600×35 mm</t>
  </si>
  <si>
    <t>ZAŠČITNA REŠETKA - O</t>
  </si>
  <si>
    <t>Okrogla zaščitna mreža, jeklena kromirana.
Komplet s pritrdilnim materialom.</t>
  </si>
  <si>
    <t>SG-100</t>
  </si>
  <si>
    <t>SG-125</t>
  </si>
  <si>
    <t>SG-200</t>
  </si>
  <si>
    <t>SG-250</t>
  </si>
  <si>
    <t>V°z = 2650 m3/h</t>
  </si>
  <si>
    <t>dp = 265 Pa</t>
  </si>
  <si>
    <t>Prio ECO 100 EC</t>
  </si>
  <si>
    <t>Prio ECO 125 EC</t>
  </si>
  <si>
    <t>Prio ECO 150 EC</t>
  </si>
  <si>
    <t>Prio ECO 200 EC</t>
  </si>
  <si>
    <t>Prio ECO 250 EC</t>
  </si>
  <si>
    <t>V° = 90 m3/h</t>
  </si>
  <si>
    <t>dp = 72 Pa</t>
  </si>
  <si>
    <t>V° = 135 m3/h</t>
  </si>
  <si>
    <t>dp = 85 Pa</t>
  </si>
  <si>
    <t>Priključka: Ø125</t>
  </si>
  <si>
    <t>P = 55 W (230 V)</t>
  </si>
  <si>
    <t>V° z = 225 m3/h</t>
  </si>
  <si>
    <t>dp = 130 Pa</t>
  </si>
  <si>
    <t>Priključka: Ø150</t>
  </si>
  <si>
    <t>V° z = 450 m3/h</t>
  </si>
  <si>
    <t>dp = 100 Pa</t>
  </si>
  <si>
    <t>P = 123 W (230 V)</t>
  </si>
  <si>
    <t>V° z = 900 m3/h</t>
  </si>
  <si>
    <t>dp = 151 Pa</t>
  </si>
  <si>
    <t>P = 169 W (230 V)</t>
  </si>
  <si>
    <t>DUŠILEC ZVOKA - KVADRAT</t>
  </si>
  <si>
    <t>Dušilna enota za pravokotni kanal, izdelana iz toplo pocinkane pločevine, z vgrajenimi dušilnimi kulisami in prirobičnima priključkoma</t>
  </si>
  <si>
    <t>L = 950 mm</t>
  </si>
  <si>
    <t>LDR 60-35</t>
  </si>
  <si>
    <t>B×H= 600×350 mm</t>
  </si>
  <si>
    <t>RS 60-35 EC sileo izol. Vent.</t>
  </si>
  <si>
    <t>Odvodni kanalski ventilator sestoječ iz: izolirano ohišje ventilatorja za pravokotne kanale, ventilatorski rotor, EC elektromotor. 
Komplet s pritrdilnim materialom.</t>
  </si>
  <si>
    <t>P = 524 W (230 V, IP 44)</t>
  </si>
  <si>
    <t>STIKALO - REGULATOR HITROSTI, PODOMETNI</t>
  </si>
  <si>
    <t>Enofazno stikalo ventilatorja, z zvezno regulacijo vrtljajev.
Za montažo v dozo.</t>
  </si>
  <si>
    <t>SASTEMAIR</t>
  </si>
  <si>
    <t>MTV-1/010 0-10V</t>
  </si>
  <si>
    <t>Ui = 0÷10 V</t>
  </si>
  <si>
    <t>LDC 125-900</t>
  </si>
  <si>
    <t>Priključek: Ø125</t>
  </si>
  <si>
    <t>L×D = 900 × Ø224 mm</t>
  </si>
  <si>
    <t>LDC 200-900</t>
  </si>
  <si>
    <t>Priključek: Ø200</t>
  </si>
  <si>
    <t>L×D = 900 × Ø300 mm</t>
  </si>
  <si>
    <t>LDC 250-900</t>
  </si>
  <si>
    <t>Priključek: Ø250</t>
  </si>
  <si>
    <t>L×D = 900 × Ø355 mm</t>
  </si>
  <si>
    <t>LDC 100-900</t>
  </si>
  <si>
    <t>Priključek: Ø100</t>
  </si>
  <si>
    <t>L×D = 900 × Ø200 mm</t>
  </si>
  <si>
    <t>LDC 150-900</t>
  </si>
  <si>
    <t>Priključek: Ø150</t>
  </si>
  <si>
    <t>L×D = 900 × Ø250 mm</t>
  </si>
  <si>
    <t>SAMODVIŽNA LOPUTA:</t>
  </si>
  <si>
    <t>Samodvižna protipovratna loputa za zračni kanal, iz pocinkane pločevine.</t>
  </si>
  <si>
    <t>RSK-125</t>
  </si>
  <si>
    <t>RSK-250</t>
  </si>
  <si>
    <t>SG-150</t>
  </si>
  <si>
    <t>PZALS 355×355</t>
  </si>
  <si>
    <t>Priključna komora iz pocinkane pločevine z regulacijsko loputo, difuzisko pločevino in parozaporno toplotno izolacijo.</t>
  </si>
  <si>
    <t>TFF-125 + A-THOR</t>
  </si>
  <si>
    <t>TFF-160 + A-THOR</t>
  </si>
  <si>
    <t>V°s = 460 m3/h</t>
  </si>
  <si>
    <t>dp,s = 110 Pa</t>
  </si>
  <si>
    <t>V°e = 465 m3/h</t>
  </si>
  <si>
    <t>dp,e = 100 Pa</t>
  </si>
  <si>
    <t>Kanalski ventilator sestoječ iz: ohišje ventilatorja za okrogle kanale, ventilatorski rotor, EC elektromotor, komplet s pritrdilnim materialom.</t>
  </si>
  <si>
    <t>Kanalski ventilator sestoječ iz: ohišje ventilatorja za okrogle kanale, ventilatorski rotor, DC elektromotor, komplet s pritrdilnim materialom.</t>
  </si>
  <si>
    <t xml:space="preserve">Prio ECO 125 </t>
  </si>
  <si>
    <t>V° = 100 m3/h</t>
  </si>
  <si>
    <t>dp = 96 Pa</t>
  </si>
  <si>
    <t>P = 32 W (230 V)</t>
  </si>
  <si>
    <t>STIKALO - REGULATOR HITROSTI</t>
  </si>
  <si>
    <t>MC2 step switch 0-1-2</t>
  </si>
  <si>
    <t>Enofazno stikalo ventilatorja, z trenmi pozicijami (0,1,2). Pozicija 0 nedelujoč, pozicija 1in 2 delovanje z različnimi močmi.
Za nadometno montažo.</t>
  </si>
  <si>
    <t>YGC-125</t>
  </si>
  <si>
    <t>YGC-200</t>
  </si>
  <si>
    <t>PZALS 300×300</t>
  </si>
  <si>
    <t>PZALS 200×200</t>
  </si>
  <si>
    <t>OKRLOGLI DIFUZOR-DOVOD</t>
  </si>
  <si>
    <t>TFF-100 + A-THOR</t>
  </si>
  <si>
    <t>Okrogli prezračevalni difuzor iz vroče cinkane pločevine z možnostjo nastavitve pretoka.
Bavano  RAL 9010 - bela.</t>
  </si>
  <si>
    <t>EFF-100</t>
  </si>
  <si>
    <t>EFF-125</t>
  </si>
  <si>
    <t>REŠETKA - ENOJNE LAMELE</t>
  </si>
  <si>
    <t>NOVA-A-1-200×100-UR-H-SW</t>
  </si>
  <si>
    <t>Aluminijasta rešetka za dovod ali odvod zraka, z nastavlljivimi lamelami.
Komplet montažnim okvirjem.
Komple z drobnim materialom za pritrditev na pločevinasti kanal.</t>
  </si>
  <si>
    <t>REŠETKA - DOVOD</t>
  </si>
  <si>
    <t>NOVA-H-1-2-1000×500-SW</t>
  </si>
  <si>
    <t>Aluminijasta rešetka za dovod ali odvod zraka.
Komplet montažnim okvirjem in z loputo za regulacijo pretočne količine zraka.
Komple z drobnim materialom za pritrditev na pločevinasti kanal.</t>
  </si>
  <si>
    <t xml:space="preserve">GIBLJIVA ALUMINIJASTA CEV </t>
  </si>
  <si>
    <t>Gibljiva aluminijasta cev ojačana z jekleno spiralno. Negorljiva A1 - SIST EN 13501.</t>
  </si>
  <si>
    <t>PICHLER</t>
  </si>
  <si>
    <t>MO - 100</t>
  </si>
  <si>
    <t>m</t>
  </si>
  <si>
    <t xml:space="preserve">GIBLJIVA IZOLIRANA CEV </t>
  </si>
  <si>
    <t>Gibljiva aluminijasta cev, izolirana s stekleno volno debeline 25 mm, ojačana z jekleno spiralno. Negorljiva A1 - SIST EN 13501.</t>
  </si>
  <si>
    <t>MOK - 100</t>
  </si>
  <si>
    <t>MOK - 125</t>
  </si>
  <si>
    <t>MOK - 160</t>
  </si>
  <si>
    <t>MO - 125</t>
  </si>
  <si>
    <t>PREGLED SISTEMA</t>
  </si>
  <si>
    <t>Nastavitve in meritve ventilacijskih sistemov, podučitev predstavnika investitorja in izdaja poročila.</t>
  </si>
  <si>
    <t>kpl</t>
  </si>
  <si>
    <t>SHEMA SISTEMA</t>
  </si>
  <si>
    <t>Shema sistema, komplet z okvirjem in obešalom.</t>
  </si>
  <si>
    <t>IZOLACIJA - MINERALNA ROLA (LAMELNA BLAZINA)</t>
  </si>
  <si>
    <t>Izolacija iz kamene volne v roli, prevlečena s parozaporno aluminijasto folijo,(SIST EN 13162), odpornost na ogenj A1 (SIST EN 13501-1), komplet z pritrdilnim materialom in  samolepilnimi trakovi…</t>
  </si>
  <si>
    <t>KNAUF</t>
  </si>
  <si>
    <t>THERMO-TEK LM ECO ALU; B= 20mm (0,037 W/m2K)</t>
  </si>
  <si>
    <t>HVAC</t>
  </si>
  <si>
    <t>Izdelava prebojev NI zajeta v popisih strojnih instalacij.</t>
  </si>
  <si>
    <t>POŽARNA LOPUTA - KVADRATNA MOTORNA 24</t>
  </si>
  <si>
    <t>FDS-3G-350x350-B24T</t>
  </si>
  <si>
    <t>FDS-3G-400x200-B24T</t>
  </si>
  <si>
    <t>FDS-3G-600x350-B24</t>
  </si>
  <si>
    <t>FDS-3G-1000x500-B24T</t>
  </si>
  <si>
    <t>FDS-3G-1200x500-B24T</t>
  </si>
  <si>
    <t>POŽARNA LOPUTA - OKROGLA MOTORNA 24</t>
  </si>
  <si>
    <t>FDR-3G-100-B24T</t>
  </si>
  <si>
    <t>FDR-3G-125-B24T</t>
  </si>
  <si>
    <t>FDR-3G-150-B24T</t>
  </si>
  <si>
    <t>FDR-3G-200-B24T</t>
  </si>
  <si>
    <t>FDR-3G-250-B24T</t>
  </si>
  <si>
    <t>POŽARNA LOPUTA Z MREŽO- OKROGLA MOTORNA 24</t>
  </si>
  <si>
    <t>Požarna loputa pravokotnega preseka.
Ohišje iz pocinkane pločevine. 
Požarna obojestranska odpornos EI 90-S (s certifikatom), dimotesna - po EN 13501-3, obojestransko odporna (i-o), izdelane v skladu z SIST EN 15650.
Oprema:
- elektromotorni pogon povratno vzmetjo in končnimi stikali (BF 230-T, U= 24 V)
- termično sprožilo z vgrajeno testno tipko, temperatura sprožitve 72 °C
- revizijska odprtina.
Preizkušena po EN 1366-2.
Za vgradnjo v lahke in masivne stene.
Vgradnja s požarnim tesnjemnem odprtine.
S priključnim kompenzacijskim kosom za vgradnjo med loputo in kanal, komplet z ozemljitveno premostitvijo, izvedba vgradnje po ÖNORM H 6031.</t>
  </si>
  <si>
    <t>Požarna loputa okroglega preseka.
Ohišje iz pocinkane pločevine. 
Požarna obojestranska odpornos EI 90-S (s certifikatom), dimotesna - po EN 13501-3, obojestransko odporna (i-o), izdelane v skladu z SIST EN 15650.
Oprema:
- elektromotorni pogon povratno vzmetjo in končnimi stikali (BF 230-T, U= 24 V)
- termično sprožilo z vgrajeno testno tipko, temperatura sprožitve 72 °C
- revizijska odprtina.
Preizkušena po EN 1366-2.
Za vgradnjo v lahke in masivne stene.
Vgradnja s požarnim tesnjemnem odprtine.
S priključnim kompenzacijskim kosom za vgradnjo med loputo in kanal, komplet z ozemljitveno premostitvijo, izvedba vgradnje po ÖNORM H 6031.</t>
  </si>
  <si>
    <t>Požarna loputa okroglega preseka.
Ohišje iz pocinkane pločevine. 
Požarna obojestranska odpornos EI 90-S (s certifikatom), dimotesna - po EN 13501-3, obojestransko odporna (i-o), izdelane v skladu z SIST EN 15650.
Oprema:
- elektromotorni pogon povratno vzmetjo in končnimi stikali (BF 230-T, U= 24 V)
- termično sprožilo z vgrajeno testno tipko, temperatura sprožitve 72 °C
- revizijska odprtina.
- Z zaščitno mrežo na eni strani.
Preizkušena po EN 1366-2.
Za vgradnjo v lahke in masivne stene.
Vgradnja s požarnim tesnjemnem odprtine.
S priključnim kompenzacijskim kosom za vgradnjo med loputo in kanal, komplet z ozemljitveno premostitvijo, izvedba vgradnje po ÖNORM H 6031.</t>
  </si>
  <si>
    <t>FDR-3G-OF-200-B24T</t>
  </si>
  <si>
    <t>FDR-3G-OF-250-B24T</t>
  </si>
  <si>
    <t>M43</t>
  </si>
  <si>
    <t>MODT IN VENTILACIJA GARAŽ</t>
  </si>
  <si>
    <t>ODVODNI VENTILATOR - MODT - F300 - KLET 1</t>
  </si>
  <si>
    <t>Aksialni odvodni ventilator, za odvod dima in toplote (MODT), EN 12101-3  (300°C, za čas najmanj enak požarni odpornosti konstrukcije ki znaša 90 minut), za horizontalno vgradnjo.
Glavni deli: 
- jekleno ohišje protikorozijsko zaščiteno z barvo iz poliesterske smole, z revizijsko odprtino in zunanjim priklopom na električno napajanje,
- nastavljiv rotor ventilatorja (nastavljiv kot lopatic in tako prilagodimo karakteristiko ventilatorja zahtevani obratovalni točki sistema), iz aluminija, tekači so statično in dinamično uravnoteženi, 
- elektromotor IP55 (IEC 60034-5), priključna doza in servisno stikalo na ohišju ventilatorja,
- temperaturna zaščita motorja za obratovanje v normalnem stanju (odvod CO). -25°C ÷ +40°C neprekinjeno delovanje.</t>
  </si>
  <si>
    <t xml:space="preserve"> </t>
  </si>
  <si>
    <t>Komplet z:
1× frekvenčnik za regulacijo hitrosti
1× komplet nosilnih konzol za montažo na strop  v horizontalnem položaju
1× komplet antivibracijskih podlog
1× nepovratna loputa
1× okrogli dušilnik 2× DN1000/1200 mm, z vodilom zraka
2× fleksibilni priključek
1× zaščitna mreža na zajemu</t>
  </si>
  <si>
    <t>Komplet s pritrdilnim materialom.</t>
  </si>
  <si>
    <r>
      <t xml:space="preserve">Komplet s certifikatom o ustreznosti. Ventilator namenjen prezračevanju garaže in odvodu dima in toplote.
</t>
    </r>
    <r>
      <rPr>
        <b/>
        <sz val="10"/>
        <rFont val="Calibri"/>
        <family val="2"/>
        <charset val="238"/>
      </rPr>
      <t>F300/ najmanj 90 minut.</t>
    </r>
  </si>
  <si>
    <t>SODECA</t>
  </si>
  <si>
    <t>THT/CL-100-4T/9-15-F-300 IE3</t>
  </si>
  <si>
    <t>V° = 30.400 / 23.000 m3/h</t>
  </si>
  <si>
    <t>P = 11 kW (400 V)</t>
  </si>
  <si>
    <t>kompl</t>
  </si>
  <si>
    <t>THT/CL-100-4T/9-20-F-300 IE3</t>
  </si>
  <si>
    <t>P = 15 kW (400 V)</t>
  </si>
  <si>
    <t>ODVODNI VENTILATOR - MODT - F300 - KLET 2 in 3</t>
  </si>
  <si>
    <t>Komplet z:
1× frekvenčnik za regulacijo hitrosti
1× komplet nosilnih konzol za montažo na nosilno ogrodje v horizontalnem položaju
1× komplet antivibracijskih podlog
1× nepovratna loputa
1× okrogli dušilnik 2× DN1100/1200 mm, z vodilom zraka
2× fleksibilni priključek
1× zaščitna mreža na zajemu</t>
  </si>
  <si>
    <t>THT/CL-112-4T/9-30-F-300 IE3</t>
  </si>
  <si>
    <t>V° = 60.000 / 37.000 m3/h</t>
  </si>
  <si>
    <t>dp =(615÷640) / (245÷310) Pa</t>
  </si>
  <si>
    <t>P = 22,0 kW (400 V)</t>
  </si>
  <si>
    <t>NOSILNA KONSTRUKCIJA ODVODNIH VENTILATORJEV KLET 2 in 3</t>
  </si>
  <si>
    <r>
      <t>Pritrdila in nosilna konstrukcija sklopa dveh odvodnih ventilatorjev, z dušilci zvoka in protipovratnimi loputami, za montažo na tla. Nosilna konstrukcija sestavljena iz standardnih profilov. Konstrukcija mora zagotavljati odpornost najmanj</t>
    </r>
    <r>
      <rPr>
        <b/>
        <sz val="10"/>
        <rFont val="Calibri"/>
        <family val="2"/>
        <charset val="238"/>
      </rPr>
      <t xml:space="preserve"> 300°C za čas najmanj 90 minut!</t>
    </r>
    <r>
      <rPr>
        <sz val="10"/>
        <rFont val="Calibri"/>
        <family val="2"/>
        <charset val="238"/>
      </rPr>
      <t xml:space="preserve">
Komplet z izračunom dobavitelja sistema.</t>
    </r>
  </si>
  <si>
    <t>za ventilatorja v K2 - skupna masa sklopa je 2× 568 kg</t>
  </si>
  <si>
    <t>za ventilatorja v K3 - skupna masa sklopa je 2× 568 kg</t>
  </si>
  <si>
    <t>DOVODNI VENTILATOR - MODT - KLET 2 in 3</t>
  </si>
  <si>
    <t>Aksialni dovodni ventilator, za dovod svežega zraka v klet, za vertikalno vgradnjo v jašek.
Glavni deli: 
- jekleno ohišje protikorozijsko zaščiteno z barvo iz poliesterske smole, z revizijsko odprtino in zunanjim priklopom na električno napajanje,
- nastavljiv rotor ventilatorja (nastavljiv kot lopatic in tako prilagodimo karakteristiko ventilatorja zahtevani obratovalni točki sistema), iz aluminija, tekači so statično in dinamično uravnoteženi, 
- elektromotor IP55 (IEC 60034-5), priključna doza in servisno stikalo na ohišju ventilatorja,
- temperaturna zaščita motorja
- za obratovanje v območju -25°C ÷ +50°C neprekinjeno delovanje.</t>
  </si>
  <si>
    <t>Komplet z:
1× frekvenčnik za regulacijo hitrosti
1× komplet nosilnih konzol za montažo na zid  v vertikalnem položaju
1× komplet antivibracijskih podlog
1× nepovratna loputa
1× okrogli dušilnik 2×DN800/900 mm, z vodilom zraka
2× fleksibilni priključek
1× zaščitna mreža na zajemu</t>
  </si>
  <si>
    <t>Komplet s certifikatom o ustreznosti. Ventilator namenjen prezračevanju garaže - dovod svežega zraka.</t>
  </si>
  <si>
    <t>HCT-80-4T-5.5/AL IE3</t>
  </si>
  <si>
    <t>V° = 30.000/18.500 m3/h</t>
  </si>
  <si>
    <t>dp = 130/80 Pa</t>
  </si>
  <si>
    <t>P = 4,0 kW (400 V)</t>
  </si>
  <si>
    <t>POTISNI VENTILATOR - RADIALNI - F300 - KLET 2 in 3</t>
  </si>
  <si>
    <t>Radialni potisni ventilator, za odvod dima in toplote (MODT), EN 12101-3 (300°C, za čas najmanj enak požarni odpornosti konstrukcije ki znaša 90 minut), za horizontalno vgradnjo pod strop.
Glavni deli: 
- jekleno ohišje protikorozijsko zaščiteno z barvo iz poliesterske smole, z zunanjim priklopom na električno napajanje,
- radialni rotor ventilatorja, tekači so statično in dinamično uravnoteženi, zaščitna rešetka na zajemu,
- dvohitrostni elektromotor IP55,
- temperaturna zaščita motorja za obratovanje v normalnem stanju (odvod CO), -25°C ÷ +40°C neprekinjeno delovanje,
- priključna elektro doza in servisno stikalo na ohišju,
- nastavljiva smer na vpihu - lopatice na vpihu,
- pritrdilnimi profili za pritrdite ventilatorjev na strop.</t>
  </si>
  <si>
    <t>Komplet z drobnim pritrdilnim materialom.</t>
  </si>
  <si>
    <t>CI-50-4/8T-F-300</t>
  </si>
  <si>
    <t>V°max=  6.050 / 2.820 m3/h</t>
  </si>
  <si>
    <t>F=50/11 N</t>
  </si>
  <si>
    <t>H= 262 mm</t>
  </si>
  <si>
    <t>L×B = 1.240×840 mm</t>
  </si>
  <si>
    <t>P = 1,2 / 0,3 kW (400 V)</t>
  </si>
  <si>
    <t>POTISNI VENTILATOR - AKSALNI - F300 - KLET 1</t>
  </si>
  <si>
    <t>Aksalni potisni ventilator, za odvod dima in toplote (MODT), EN 12101-3 (300°C, za čas najmanj enak požarni odpornosti konstrukcije ki znaša 90 minut), za horizontalno vgradnjo pod strop. Ovalne nižje izvedbe.
Glavni deli ventilatorja: 
- jekleno ovalno ohišje protikorozijsko zaščiteno z barvo iz poliesterske smole, z zunanjim priklopom na električno napajanje,
- aksalni rotor ventilatorja, tekači so statično in dinamično uravnoteženi, iz aluminija
- dvohitrostni elektromotor IP55,
- temperaturna zaščita motorja za obratovanje v normalnem stanju (odvod CO), -25°C ÷ +40°C neprekinjeno delovanje
- priključna elektro doza in servisno stikalo na ohišju.
Komplet z dušilci zvoka na zajemu in vpihu, zaščitna mreža na zajemu, nastavljive lopateice na vpihu iz pocinkane pločevine, pritrdilni profili.</t>
  </si>
  <si>
    <t>Pritrdila in nosilna konstrukcija ventilatorja, za montažo nižje od stropa, v oddaljenosti cca. 0,0÷0,7 m od stropa. Nosilna konstrukcija sestavljena iz standardnih profilov in sistemov. Komplet z izračunom dobavitelja sistema. Konstrukcija mora zagotavljati odpornost najmanj 300°C za čas najmanj 90 minut!</t>
  </si>
  <si>
    <t>THT/IMP-O-UNI-38-2/4T-1.5-F-300</t>
  </si>
  <si>
    <t>V°max= 8.450 / 4.185 m3/h</t>
  </si>
  <si>
    <t>F=57/14 N</t>
  </si>
  <si>
    <t>H= 406 mm</t>
  </si>
  <si>
    <t>L×B = 2.000×550 mm</t>
  </si>
  <si>
    <t>P = 1,1/0,25 kW (400 V)</t>
  </si>
  <si>
    <t>KRMILNA OMARA - MODT / CO</t>
  </si>
  <si>
    <t>Opis:</t>
  </si>
  <si>
    <t>Dobava in montaža elektro krmilne omare za prezračevanje garaže ter odvoda dima in toplote, z vsemi regulacijskimi, krmilnimi, močnostnimi, zaščitnimi ter signalizacijskimi elementi. Elektro krmilna omara ima vse potrebne elemente za regulacijo požarno odpornih odvodnih in potisnih ventilatorjev, ter dovodnih ventilatorjev, vključno s frekvenčnimi pretvorniki in sinus filtri za odvodne ventilatorje.</t>
  </si>
  <si>
    <t>Prosti signal za vklop v primeru požara s požarne centrale ter prosta signala za prezračevanje v nizki/visoki hitrosti zaradi prekoračene spodnje/zgornje meje CO iz CO centrale.</t>
  </si>
  <si>
    <t>Senzorji dima in CO, piktogrami, elektro povezave in gasilski tablo so zajeti v elektro načrtih!</t>
  </si>
  <si>
    <t>Krmilna omara za prezračevanje in odvajanje dima za garaže za zgoraj opisane MODT in potisne ventilatorje ter dovod svežega zraka z ventilatorji.
Za več con delovanja - 3 cone.
Krmilna omara z oznako CE. Izvedene so vse varnostne funkcionalnosti, kot so redundanca prek preklopa odziva na izredne razmere v krmilnih in tokovnih tokokrogih ter obvezno aktiviranje prezračevanja. Priključitev na krmilne sisteme mora biti izvedena v skladu z EN 61140. Vse komponente morajo biti usklajene.</t>
  </si>
  <si>
    <t>Funkcija delovanja:</t>
  </si>
  <si>
    <t>V načinu prezračevanja se lahko vsak ventilator centralno preklopi na vrtilno frekvenco 1 ali vrtilno frekvenco 2. Trenutno uporabljena stikalna stopnja je prikazana optično na pripadajoči krmilni enoti. Vključena je vgrajena varnostna oprema za nadtok motorja. Po vklopu zaščite motorja se ventilator izklopi, napaka se prikaže optično na pripadajoči krmilni enoti in posreduje na centralni prikaz obvestila o napaki preko centralnega obvestila.</t>
  </si>
  <si>
    <t>V načinu odvajanja dima se ventilator preklopi na vrtilno frekvenco 2. Integrirana varnostna oprema za prekoračitev toka motorja se med odvodom dima ne aktivira. Aktiviranje zaščite motorja ne izklopi ventilatorja. Preobremenitev motorja je prikazana samo optično na pripadajoči krmilni enoti in posredovana na centralni prikaz obvestila o napakah preko centralnega obvestila. V načinu odvajanja dima ventilator še naprej teče do točke mehanskega uničenja.</t>
  </si>
  <si>
    <t>- Izvedba meritev in funkcionalnega pregleda elektroinštalacij z izdelavo zapisnikov in poročil za celoten sistem.</t>
  </si>
  <si>
    <t>OPOMBA: 
Vse električne povezave so obdelane v načrtu električni instalacij.</t>
  </si>
  <si>
    <t>CFD SIMULACIJA</t>
  </si>
  <si>
    <r>
      <t xml:space="preserve">Izračun ventilacije garaže s CFD simulacijo. </t>
    </r>
    <r>
      <rPr>
        <b/>
        <sz val="10"/>
        <rFont val="Calibri"/>
        <family val="2"/>
        <charset val="238"/>
      </rPr>
      <t>Za vsak dimni (požarni) sektor posebej.</t>
    </r>
  </si>
  <si>
    <r>
      <t xml:space="preserve">- CFD simulacija potrjuje ustrezno število, velikost in postavitev potisnih ventilatorjev, s pripadajočim profilom hitrosti in potiskom. CFD simulacija zajema pisno poročilo v angleškem jeziku, vključno s filmom simulacije dima za vsak dimni sektor posebej. </t>
    </r>
    <r>
      <rPr>
        <b/>
        <sz val="10"/>
        <color indexed="8"/>
        <rFont val="Calibri"/>
        <family val="2"/>
        <charset val="238"/>
      </rPr>
      <t>CFD simulacije se izdela pred začetkom gradnje in pred naročilom opreme za ODT in prezračevanje garaže.</t>
    </r>
  </si>
  <si>
    <r>
      <t xml:space="preserve">OPOMBA: 
</t>
    </r>
    <r>
      <rPr>
        <b/>
        <sz val="10"/>
        <color indexed="8"/>
        <rFont val="Calibri"/>
        <family val="2"/>
        <charset val="238"/>
      </rPr>
      <t>1) V primeru, da simulacija pokaže drugačno število potisnih, dovodnih in odvodnih ventilatorjev se le-to upošteva.</t>
    </r>
    <r>
      <rPr>
        <sz val="10"/>
        <color theme="1"/>
        <rFont val="Calibri"/>
        <family val="2"/>
        <charset val="238"/>
      </rPr>
      <t xml:space="preserve">
2) Kompletna CO kontrola, požarno javljanje, elektro omare za odvodne ventilatorje, dimne lopute in vse kabelske povezave so zajete v elektro projektu.</t>
    </r>
  </si>
  <si>
    <t>Sistem mora biti certificiran s strani dobavitelja opreme za namen delovanja - MODT in prezračevanja garaže</t>
  </si>
  <si>
    <t>VENTILACIJSKI KANALI ZA MODT - POŽARNO ODPOREN</t>
  </si>
  <si>
    <t>Priklop odvodnih ventilatorjev na AB jašek.</t>
  </si>
  <si>
    <t>b = 1,2÷2,0 mm</t>
  </si>
  <si>
    <t>NOSILNI MATERIAL - POŽARNO ODPOREN ZA ODVODNO VENTILACIJO</t>
  </si>
  <si>
    <t>Spojni, tesnilni, nosilni in pritrdilni materiala za ventilatorje in kanale, izdelavo podesta in zračne zapore sesalne strani odvodnih ventilatorjev v jašku, sestoječega iz: pohodne mreže jeklene mreže pocinkane, varilni material,  nosilne objemke z zateznimi vijaki (npr: MUPRO), jeleni pocinkani profili (NPU in NPL), jekleni pocinkani perforiran tak, jeklene navojne palice in jekleni vijaki (M8, M10, M12), jekleni vložki za vgradnjo v zid ali beton.
Požarna odpornost E300-90 (300°C, 90 min).</t>
  </si>
  <si>
    <t>VENTILACIJSKI KANALI DOVODA SVEŽEGA ZRAKA</t>
  </si>
  <si>
    <t>Priklop dovodnih ventilatorjev na AB jašek in podaljški kanalov dovodnih ventilatorjev v jašku.</t>
  </si>
  <si>
    <t>NOSILNI MATERIAL - ZA DOVODNO VENTILACIJO SVEŽEGA ZRAKA</t>
  </si>
  <si>
    <t>Spojni, tesnilni, nosilni in pritrdilni materiala za ventilatorje in kanale, izdelavo podesta in zračne zapore tlačne strani dovodnih ventilatorjev v jašku, sestoječega iz: pohodne mreže jeklene mreže pocinkane, varilni material,  nosilne objemke z zateznimi vijaki (npr: MUPRO), jeleni pocinkani profili (NPU in NPL), jekleni pocinkani perforiran tak, jeklene navojne palice in jekleni vijaki (M8, M10, M12), jekleni vložki za vgradnjo v zid ali beton.</t>
  </si>
  <si>
    <t>Zagon, nastavitve in meritve ventilacijskih sistemov, poučitev predstavnika investitorja in izdaja poročila.</t>
  </si>
  <si>
    <t>MODT</t>
  </si>
  <si>
    <t>PREIZKUS SISTEMA</t>
  </si>
  <si>
    <t>Hladni dimni preizkus in preverjanje delovanje celotnega sistema vključno z napravo za generacijo dima, vključno z izdelavo poročila. Preizkus se izvede za vsako dimno (požarno) cono posebej - posebej za vsako klet.
S strani pooblaščene organizacije.
Za tri cone.</t>
  </si>
  <si>
    <t>MODT / CO</t>
  </si>
  <si>
    <t>SHEMA</t>
  </si>
  <si>
    <t>Funkcionalna shema ventilacije, v okvirju s steklom in z drobnim materialom za pritrditev na zid.</t>
  </si>
  <si>
    <t>Zajemne in izpušne rešetke v okolici, na vpihih v garažo ter na zajemih v garaži so zajete v arhitekturi.</t>
  </si>
  <si>
    <t>VENTILACIJA SPRINKLER STROJNICA</t>
  </si>
  <si>
    <t>količina</t>
  </si>
  <si>
    <t>VENTILATOR - KANALSKI</t>
  </si>
  <si>
    <t>Odvodni in dovodni kanalski ventilator, sestoječ iz: ohišje ventilatorja iz pocinkane pločevine, zvočno izolirano (sendvič izvedba z vmesno izolacijo 40 mm kamene volne), rotor z EC motorjem s termično zaščito, prirobični priključki za v kanal, obešali za pritrditev na strop, spodnja revezijsk vrata, servisno stikalo na ohišju.
Komplet z brezstopenjskim stikalom - potenciometrom, za nastavitev pretočne količine zraka.
Komplet z dušilci vibracij za pritrditev na kanal in z drobnim s pritrdilnim materialom.</t>
  </si>
  <si>
    <t>CL/PLUS/EC-8050 + MTP + 2x dušilci vibracij + servisno stikalo</t>
  </si>
  <si>
    <t>V°z = 4.500 m3/h</t>
  </si>
  <si>
    <t>dp = 325 Pa</t>
  </si>
  <si>
    <t>P = 1.150 W (400 V)</t>
  </si>
  <si>
    <t>T_zraka_max= 60°C</t>
  </si>
  <si>
    <t>V°z = 4.000 m3/h</t>
  </si>
  <si>
    <t>dp = 335 Pa</t>
  </si>
  <si>
    <t>PROSTORSKI TERMOSTAT</t>
  </si>
  <si>
    <t>Prostorski termostat za namestitev v prostor, za vklop in izklop delovanja ventilatorja, z nastavljivo temperaturo preklopa.
Skladen s standardom EN 60947-5-1, EN 60730-1</t>
  </si>
  <si>
    <t>t=0÷60 °C</t>
  </si>
  <si>
    <t>IP65</t>
  </si>
  <si>
    <t>za ventilator 2× P = 1.150 W (400 V) - preklop preko elektro preklopa v elektro omari</t>
  </si>
  <si>
    <t>ČASOVNI RELE</t>
  </si>
  <si>
    <t>Časovni rele z možnostjo nastavitve minimalnega časa delovanja ventilatorje ob vklopu ventilatorja preko termostata. Čas 0÷30 minut.
Komplet s plastično zaščitno nadometno dozo s pokrovom.</t>
  </si>
  <si>
    <t>ROČNO STIKALO</t>
  </si>
  <si>
    <t>Ročno stikalo za vzrporedni vklop in izklop ventilatorja, mimo prostorskega termostata in časovnega releja, za nadometno montažo.</t>
  </si>
  <si>
    <t>za ventilator P = 1.150 W (400 V) - preklop preko elektro preklopa v elektro omari</t>
  </si>
  <si>
    <t>REŠETKA - ALUMINIJ DOVOD</t>
  </si>
  <si>
    <t>Aluminijasta dovodan rešetka, s pomičnimi vodoranimi lamelami.
Komplet z vgradnim okvirjem in drobnim materialom za pritrditev na pločevinasti kanal.</t>
  </si>
  <si>
    <t>NOVA-A-1-2-1000x300-UR-H-AN</t>
  </si>
  <si>
    <t>1000×300</t>
  </si>
  <si>
    <t>REŠETKA - ALUMINIJ ODVOD</t>
  </si>
  <si>
    <t>Aluminijasta odvodna rešetka, s pomičnimi vodoranimi lamelami.
Komplet z vgradnim okvirjem in drobnim materialom za pritrditev na pločevinasti kanal.</t>
  </si>
  <si>
    <t>800×300</t>
  </si>
  <si>
    <t>MREŽA NA IZPUHU IN ZAJEMU V JAŠKIH</t>
  </si>
  <si>
    <t>Mreža iz nerjaveče žice, oko 1,0 cm2, komplet z okvirjem za vgradnjo na kanal.</t>
  </si>
  <si>
    <t>750×400</t>
  </si>
  <si>
    <t>REVIZIJSKA ODPRTINA</t>
  </si>
  <si>
    <t>Revizijska odprtina za okrogle in pravokotne ventilacijske kanale.
Iz pocinkane pločevine.</t>
  </si>
  <si>
    <t>PRAVOKOTNI in OKROGLI VENTILACIJSKI KANAL</t>
  </si>
  <si>
    <r>
      <t xml:space="preserve">Pravokotni ventilacijski kanali iz pocinkane pločevine izdelani po SIST EN 1505 in okrogli spiro kanali izdelani po SIST EN 1506, vključno z materialom za fazonske kose (kolena, odcepe, T-kose, odcepe za gibke cevi, lopute za enkratno nastavitev, </t>
    </r>
    <r>
      <rPr>
        <sz val="10"/>
        <color indexed="8"/>
        <rFont val="Calibri"/>
        <family val="2"/>
        <charset val="238"/>
      </rPr>
      <t>čistine odprtine</t>
    </r>
    <r>
      <rPr>
        <sz val="10"/>
        <color theme="1"/>
        <rFont val="Calibri"/>
        <family val="2"/>
        <charset val="238"/>
      </rPr>
      <t>, redukcije...) Vsi deli ventilacijskih kanalov se opremijo z prirobičnimi (pravokotni kanali) in natičnimi (spiro kanali) spoji in tesnili. 
Izvedba skladno s standardom SIST EN 1507: tesnost razred B.</t>
    </r>
  </si>
  <si>
    <t>b = 0,75÷1,2 mm</t>
  </si>
  <si>
    <t>POŽARNA OBLOGA VENTILACIJSKIH KANALOV</t>
  </si>
  <si>
    <t>Požarna obloga ventilacijskih kanalov, iz silikatnih plošč, za oblaganje pločevinastih kanalv in inštalacije.
Komplet z ojačitvami, kotniki, prekrivnimi letvami, lepilom, pritrdilnim materialom...
Izdelane skladno s standardom SIST EN 13501-1: razred gorljivosti materiala A1,  
Izvedba skladno s standardom SIST EN 13501-4.
Požarna odpornost min. 90 minut.
Komplet z ustreznimi potrdili in certifikati.</t>
  </si>
  <si>
    <t>npr:</t>
  </si>
  <si>
    <t>PROMAT</t>
  </si>
  <si>
    <t>PROMTECT - AD</t>
  </si>
  <si>
    <t>Debelina: 40 mm</t>
  </si>
  <si>
    <t xml:space="preserve">Spojni, tesnilni, nosilni in pritrdilni materiala za kanale, sestoječ iz: varilni material,  nosilne objemke z zateznimi vijaki in gumiranim vložkom, jeleni pocinkani profili (NPU in NPL), jekleni pocinkani perforiran tak, jeklene navojne palice in jekleni vijaki (M12, M14, M16), vložki za vgradnjo v zid ali beton...
</t>
  </si>
  <si>
    <t>Nastavitev pretočnih količin in izvedba meritev, proizkus delovanja sistema in izdaja poročila.</t>
  </si>
  <si>
    <t>Šolanje predstavnika in vestitorja s sestavo zapisnika.</t>
  </si>
  <si>
    <t>Zajemne in izpušne rešetke v okolici so zajete v arhitekturi.</t>
  </si>
  <si>
    <t>VENTILACIJA TRAFO PROSTOROV</t>
  </si>
  <si>
    <t>VENTILATOR - AKSIALNI ODVOD</t>
  </si>
  <si>
    <r>
      <t xml:space="preserve">Odvodni aksialni ventilator, sestoječ iz: ohišje ventilatorja iz pocinkane pločevine, rotor z EC motorjem s termično zaščito, rotor iz ojačanega polyamida, zaščitna mreža, servisno stikalo na ohišju.
Komplet z drobnim s pritrdilnim materialom.
</t>
    </r>
    <r>
      <rPr>
        <b/>
        <sz val="10"/>
        <color indexed="8"/>
        <rFont val="Calibri"/>
        <family val="2"/>
        <charset val="238"/>
      </rPr>
      <t>Tok zraka preko motorja skozi rotor.</t>
    </r>
  </si>
  <si>
    <t>HEP-35-2T/H + servisno stikalo + zaščitna mreža</t>
  </si>
  <si>
    <t>dp = 135 Pa</t>
  </si>
  <si>
    <t>P = 650 W (400 V); IP65</t>
  </si>
  <si>
    <t>T_zraka= -25°C ÷ +45°C</t>
  </si>
  <si>
    <t>A×A= 465×465 mm</t>
  </si>
  <si>
    <t>VENTILATOR - AKSIALNI DOVOD</t>
  </si>
  <si>
    <r>
      <t xml:space="preserve">Dovodni aksialni ventilator, sestoječ iz: ohišje ventilatorja iz pocinkane pločevine, rotor z EC motorjem s termično zaščito, rotor iz ojačanega polyamida, zaščitna mreža, servisno stikalo na ohišju.
Komplet z drobnim s pritrdilnim materialom.
</t>
    </r>
    <r>
      <rPr>
        <b/>
        <sz val="10"/>
        <color indexed="8"/>
        <rFont val="Calibri"/>
        <family val="2"/>
        <charset val="238"/>
      </rPr>
      <t>Tok zraka iz rotorja preko motorja.</t>
    </r>
  </si>
  <si>
    <t>dp = 170 Pa</t>
  </si>
  <si>
    <t>KRMILNIK VENTILATORJEV</t>
  </si>
  <si>
    <t>Elektronski krmilnik s spremenljivo hitrostjo, za AC motorje. Z možnostjo spreminjanja hitrosti ventilatorje glede na temperaturo okolice. Z displejem.
Značilnosti:
• Pretvorniki za spreminjanje hitrosti in frekvence aksialnih ventilatorjev s trifaznimi motorji.
• Napajanje pretvornika:
• Trifazni (VSD3/A-RFT): 380–480 V 50/60 Hz.
• V skladu z direktivo o elektromagnetni združljivosti 2014/30/EU, direktivo o nizki napetosti 2014/35/EU in direktivo o varnosti strojev 2006/42/ES.
• Vhod za zagon/izklop za izklop/omogočanje pogona.
• Vhod 0–10 V za regulacijo hitrosti.
• Povezava z vodilom ModBus RTU.
• Stopnjo zaščite IP66.
V skladu z normami:
• UNE EN 61800-3: elektromotorni pogoni s spremenljivo hitrostjo. Standard za izdelke, povezane z EMC, vključno s specifičnimi preskusnimi metodami.
• UNE EN 61800-5-1: elektromotorni pogoni s spremenljivo hitrostjo. Varnostne zahteve. Električne, toplotne in energetske.
• UNE EN 60204-1: varnost strojev. Električna oprema strojev. Splošne zahteve.
• UNE EN 55011: omejitve in metode za merjenje značilnosti, povezanih z radioelektričnimi motnjami industrijskih, znanstvenih in medicinskih naprav (ICM), ki proizvajajo radiofrekvenčno energijo.
• IEC 60529: specifikacije za stopnje zaščite v zaprtih prostorih.</t>
  </si>
  <si>
    <t>Komplet s prostorskim temperaturnim tipalom, s kabelsko povezavo tipala, v dolžini trase 7,0 m.</t>
  </si>
  <si>
    <t>VSD3/A-RFT-1-IP66</t>
  </si>
  <si>
    <t>P_max=750 W (400 V)</t>
  </si>
  <si>
    <t>IP66</t>
  </si>
  <si>
    <t>Ročno stikalo za vzrporedni vklop in izklop ventilatorja, mimo frekvenčnika in temperaturnega tipala, za nadometno montažo.</t>
  </si>
  <si>
    <t>za ventilator P = 650 W (400 V) - preklop preko elektro preklopa v elektro omari</t>
  </si>
  <si>
    <t>PROTIPOVRATNA LOPUTA</t>
  </si>
  <si>
    <t>Protipovratna loputa za vgradnjo v okrogli kanal, mehanske izvedbe.</t>
  </si>
  <si>
    <t>DN355</t>
  </si>
  <si>
    <t>Točno mero se določi na objektu, glede na dejansko dobavljene ventilatorje.</t>
  </si>
  <si>
    <t>Spojni, tesnilni, nosilni in pritrdilni materiala za kanale, sestoječ iz: varilni material,  nosilne objemke z zateznimi vijaki in gumiranim vložkom, jeleni pocinkani profili (NPU in NPL), jekleni pocinkani perforiran tak, jeklene navojne palice in jekleni vijaki (M12, M14, M16), vložki za vgradnjo v zid ali beton...</t>
  </si>
  <si>
    <t>VENTILACIJA DIESEL AGREGAT</t>
  </si>
  <si>
    <t>ZAPORNA ŽALUZIJA</t>
  </si>
  <si>
    <r>
      <t xml:space="preserve">Zaporna žaluzija, iz pocinkane pločevine, s prirobičnima priključkoma, vzporedne lamele opremljene, mehanizem za zapiranje in odpiranje s pomočjo elektromotorja, </t>
    </r>
    <r>
      <rPr>
        <b/>
        <sz val="10"/>
        <color indexed="8"/>
        <rFont val="Calibri"/>
        <family val="2"/>
        <charset val="238"/>
      </rPr>
      <t>elektromotor hitre izvedbe</t>
    </r>
    <r>
      <rPr>
        <sz val="10"/>
        <color theme="1"/>
        <rFont val="Calibri"/>
        <family val="2"/>
        <charset val="238"/>
      </rPr>
      <t xml:space="preserve"> - odpiranje v odprti položaj s hitrostjo 20 sekund do 100% odprtosti. V primeru izpada elektrike in če so žaluzija odpre, mora ostato žaluzija v odprtem položaju.
Razred tesnenja 1, po EN 1751.
Komplet s tesnili in vijačnim materijalom.</t>
    </r>
  </si>
  <si>
    <t>RK-S + NMD - 230</t>
  </si>
  <si>
    <t>A×B= 1600×1250 mm</t>
  </si>
  <si>
    <t>v'=7056 m3/h</t>
  </si>
  <si>
    <t>dp=3 Pa pri 5 % odprtosti</t>
  </si>
  <si>
    <t>U=230 V</t>
  </si>
  <si>
    <t>Napetost elektromotorja preveriti glede na dejansko dobavljen sistem agregata!</t>
  </si>
  <si>
    <t>DUŠILEC VIBRACIJ</t>
  </si>
  <si>
    <t>Dušilec vibracij za montažo na kanal, s prirobičnimi priključki. Dimenzijo se prilagodi kanalu.</t>
  </si>
  <si>
    <t>A×B= 1200×700 mm</t>
  </si>
  <si>
    <t>A×B= 1500×1000 mm</t>
  </si>
  <si>
    <t xml:space="preserve">NOSILNI MATERIAL </t>
  </si>
  <si>
    <t>Spojni, tesnilni, nosilni in pritrdilni materiala za kanale, sestoječ iz: varilni material,  nosilne objemke z zateznimi vijaki in gumiranim vložkom, jeleni pocinkani profili (NPU in NPL), jekleni pocinkani perforiran tak, jeklene navojne palice in jekleni vijaki (M12, M14, M16), vložki za vgradnjo v zid ali beton..</t>
  </si>
  <si>
    <t>TESNENJE PREBOJA KANALA</t>
  </si>
  <si>
    <t>Tesnenje preboja kanala skozi AB zid v jašek, s tesnilno maso (silikonska masa, korekturna malta,…), komplet z zidno rozeto.</t>
  </si>
  <si>
    <t>301</t>
  </si>
  <si>
    <t>302</t>
  </si>
  <si>
    <t>303</t>
  </si>
  <si>
    <t>304</t>
  </si>
  <si>
    <t>305</t>
  </si>
  <si>
    <t>dp = 610 / 430 Pa</t>
  </si>
  <si>
    <t>dp = 550 / 365 Pa</t>
  </si>
  <si>
    <t>Pravokotni ventilacijski kanal iz pocinkane pločevine. Kanali morajo biti izdelani v skladu z EN 12101-7, EN 1366-9, EN13501-4. 
Komplet s fazonskimi kosi (kolena, odcepi, odcepi za gibke cevi, lopute za enkratno nastavitev, čistine odprtine, redukcije...), ter drobnim spojnim in pritrdilnim materialom. 
Vsi deli ventilacijskih kanalov se opremijo z prirobičnimi spoji in tesnili.
Požarna odpornost najmanj E300-90 minut (300°C, 90 min), singel, nadtlak 750 Pa. Vodeno v enem sektorju.</t>
  </si>
  <si>
    <t>Pravokotni ventilacijski kanal iz pocinkane pločevine. 
Komplet s fazonskimi kosi (kolena, odcepi, T-kosi, odcepi za gibke cevi, lopute za enkratno nastavitev, čistine odprtine, redukcije...), ter drobnim spojnim in pritrdilnim materialom. 
Vsi deli ventilacijskih kanalov se opremijo z prirobičnimi spoji in tesnili.
Vodeno v enem požarnem sektorju v jaških dovoda zraka, nadtlak maksimalno 750 Pa.</t>
  </si>
  <si>
    <t>L=3,8 m - dolžina tesnilne linije</t>
  </si>
  <si>
    <t>L=5,0 m - dolžina tesnilne linije</t>
  </si>
  <si>
    <t>VENTILACIJA - NADZEMI DEL</t>
  </si>
  <si>
    <t>KLIMAT - ZUNANJE IZVEDBE</t>
  </si>
  <si>
    <t>Klima naprava, horizontalna, dvoetažna, rotacijski regenerator za montažo na strehi. 
Višina strehe na koti cca. +26 m.</t>
  </si>
  <si>
    <t>Osnovni elementi:</t>
  </si>
  <si>
    <t>Dvoetažna klimatska naprava zunanja izvedbe na nosilnem podstavku iz pocinkane jeklene pločevine za pritrditev nosilnih nogic. 
Streha klimatske naprave za zunanjo postavitev z odkapnim delom.</t>
  </si>
  <si>
    <t>Modulno ohišje klimata izdelno iz vroče pocinkanih jeklenih profilov, dvostensko ohišje z epoksi nanosom, z vmesno izolacijo iz kamene volne debeline 50 mm, požarno odporna razreda A1 po DIN 4102, naprava barvana s praškasto barvo RAL .......</t>
  </si>
  <si>
    <t>1× Dovodna žaluzija (ON-OFF) z elektromotornim pogonom na priključku dovoda.</t>
  </si>
  <si>
    <t>1× Filter, DOVOD kvalitete (F7) ePM2.5 70%, s tlačnimi stikali za kontrolo zamazanosti.</t>
  </si>
  <si>
    <t>1× Rotacijski rekuprator toplote z okvirjem iz aluminija. Satovje izdelano iz aluminija, prevlečeno z Zeolit barvo. Rekuperator opremljen z motornim pogonom, s spremenljivim številom vrtljajev rotorja. Rotor ima 2,5° čistilni sektor.</t>
  </si>
  <si>
    <t>1× Dovodna ventilatorska enota, s prostotekočim ventilator z nazaj zakrivljenimi lopaticami, dinamično uravnotežen po ISO 1940. 
EC elektromotor. Tlačna tipala.
Ventilatorski sklop montiran preko izolatorjev vibracij na ohišje enote. 
Stikalo za izklop v primeru odpiranja vrat.</t>
  </si>
  <si>
    <t>1× Grelna enota z notranjimi priključki (medij je voda-voda), sestavljena iz okvira, lamelnega paketa in zbiralnih cevi z navojnimi priključki komplet s proti zamrzovalnim termostatom.
Register ja na vodilih za izvlek.</t>
  </si>
  <si>
    <t>1× Prazna enota.</t>
  </si>
  <si>
    <t>1× Hladilna enota z notranjimi priključki (medij je voda-voda), sestavljena iz okvira, lamelnega paketa in zbiralnih cevi z navojnimi priključki.
Register ja na vodilih za izvlek.
Komplet z banjo iz nerjavečega materiala, za odvod kondenzata iz nerjavečega materiala.</t>
  </si>
  <si>
    <t>1× Eliminator vodnih kapljic izdelan iz okvira iz Al profilov in plastičnih lamel.
Eliminator je nameščen na vodilih. 
Komplet z banjo iz nerjavečega materiala, za odvod kondenzata iz nerjavečega materiala.</t>
  </si>
  <si>
    <t>1× Vrečasti filter, ODVOD kvalitete (M5) Coarse 70%, s tlačnimi stikali za kontrolo zamazanosti.</t>
  </si>
  <si>
    <t>1× Prazna enota za morebitno montažo krmilnika.</t>
  </si>
  <si>
    <t>1× Odvodna ventilatorska enota, s prostotekočim ventilator z nazaj zakrivljenimi lopaticami, dinamično uravnotežen po ISO 1940. 
EC elektromotor. Tlačna tipala.
Ventilatorski sklop montiran preko izolatorjev vibracij na ohišje enote. 
Stikalo za izklop v primeru odpiranja vrat.</t>
  </si>
  <si>
    <t>1× Odvodna žaluzija (ON-OFF) z elektromotornim pogonom na priključko izpuha.</t>
  </si>
  <si>
    <t>3× sifon na priključkih kondenza, s kroglico (nadtlačni podtlačni)
4× dušilci vibracij za priključitev kanalov na klimate
1× komplet nosilnih nogic s protivibracijskimi gumi vložki
1× komplet osvetljava v klimatu</t>
  </si>
  <si>
    <t>Stran odpiranja in priključke se preveri na objektu!</t>
  </si>
  <si>
    <t>Klimat v skladu s PURES-om in zahtevami ErP.</t>
  </si>
  <si>
    <t>KA HSI-6-3 (AHU.1)</t>
  </si>
  <si>
    <t>Ventilator dovod:</t>
  </si>
  <si>
    <t>dovod zraka DOV =  13.930 m3/h</t>
  </si>
  <si>
    <r>
      <t xml:space="preserve">eksterni padec tlaka na dovodu DOV = </t>
    </r>
    <r>
      <rPr>
        <sz val="10"/>
        <rFont val="Calibri"/>
        <family val="2"/>
        <charset val="238"/>
      </rPr>
      <t>495 Pa</t>
    </r>
  </si>
  <si>
    <t>električna moč dovoda DOV = 2x 3,4 kW (400 V)</t>
  </si>
  <si>
    <t>Vodni grelnik:</t>
  </si>
  <si>
    <t>zunanji / notranji zrak = -13°C (80%) / 22° (40%)</t>
  </si>
  <si>
    <t>vpihovalni dovodni zrak gretja = 26°C</t>
  </si>
  <si>
    <t>temperatura vode: 45/40°C</t>
  </si>
  <si>
    <t>grelna moč moč = 50,8 kW</t>
  </si>
  <si>
    <t>Vodni hladilnik:</t>
  </si>
  <si>
    <t>zunanji / notranji zrak = 31°C (50%) / 24° (55%)</t>
  </si>
  <si>
    <t>vpihovalni dovodni zrak faza hlajenja = 18 °C</t>
  </si>
  <si>
    <t>temperatura vode: 7/12 °C</t>
  </si>
  <si>
    <t>hladilna moč = 47,9 kW</t>
  </si>
  <si>
    <t>Rekuperator:</t>
  </si>
  <si>
    <t xml:space="preserve">Izkoristek rekuperatorja - suhi temperaturni: 81 % </t>
  </si>
  <si>
    <t>Ventilator odvod:</t>
  </si>
  <si>
    <t>odvod zraka ODV = 13.930 m3/h</t>
  </si>
  <si>
    <r>
      <t xml:space="preserve">eksterni padec tlaka na dovodu </t>
    </r>
    <r>
      <rPr>
        <sz val="10"/>
        <rFont val="Calibri"/>
        <family val="2"/>
        <charset val="238"/>
      </rPr>
      <t>ODV = 535 Pa</t>
    </r>
  </si>
  <si>
    <t>električna moč dovoda ODV = 2x 3,4 kW (400 V)</t>
  </si>
  <si>
    <t>m = 2.200 kg</t>
  </si>
  <si>
    <t>L×B/H= 4.600×1.970/2.235 mm</t>
  </si>
  <si>
    <t>KA HSI-7-4 (AHU.2)</t>
  </si>
  <si>
    <t>dovod zraka DOV =  19.130m3/h</t>
  </si>
  <si>
    <t>električna moč dovoda DOV = 2x 4,6 kW (400 V)</t>
  </si>
  <si>
    <t>grelna moč moč = 69,1 kW</t>
  </si>
  <si>
    <t>hladilna moč = 64,9 kW</t>
  </si>
  <si>
    <t>odvod zraka ODV = 19.080 m3/h</t>
  </si>
  <si>
    <r>
      <t xml:space="preserve">eksterni padec tlaka na dovodu </t>
    </r>
    <r>
      <rPr>
        <sz val="10"/>
        <rFont val="Calibri"/>
        <family val="2"/>
        <charset val="238"/>
      </rPr>
      <t>ODV = 470 Pa</t>
    </r>
  </si>
  <si>
    <t>električna moč dovoda ODV = 2x 4,6 kW (400 V)</t>
  </si>
  <si>
    <t>m = 2.900 kg</t>
  </si>
  <si>
    <t>L×B/H= 4.900×2.275/2.845 mm</t>
  </si>
  <si>
    <t>KA HSI-5-3 (AHU.03)</t>
  </si>
  <si>
    <t>dovod zraka DOV =  9.800 m3/h</t>
  </si>
  <si>
    <r>
      <t xml:space="preserve">eksterni padec tlaka na dovodu DOV = </t>
    </r>
    <r>
      <rPr>
        <sz val="10"/>
        <rFont val="Calibri"/>
        <family val="2"/>
        <charset val="238"/>
      </rPr>
      <t>430 Pa</t>
    </r>
  </si>
  <si>
    <t>električna moč dovoda DOV = 4,6 kW (400 V)</t>
  </si>
  <si>
    <t>grelna moč moč = 35,4 kW</t>
  </si>
  <si>
    <t>hladilna moč = 33,6 kW</t>
  </si>
  <si>
    <t>odvod zraka ODV = 9.840 m3/h</t>
  </si>
  <si>
    <r>
      <t xml:space="preserve">eksterni padec tlaka na dovodu </t>
    </r>
    <r>
      <rPr>
        <sz val="10"/>
        <rFont val="Calibri"/>
        <family val="2"/>
        <charset val="238"/>
      </rPr>
      <t>ODV = 460 Pa</t>
    </r>
  </si>
  <si>
    <t>električna moč dovoda ODV = 4,6 kW (400 V)</t>
  </si>
  <si>
    <t>m = 1.800 kg</t>
  </si>
  <si>
    <t>L×B/H= 4.240×1.665/2.235 mm</t>
  </si>
  <si>
    <t>KA HSI-5-3 (AHU.04)</t>
  </si>
  <si>
    <t>dovod zraka DOV =  10.360 m3/h</t>
  </si>
  <si>
    <r>
      <t xml:space="preserve">eksterni padec tlaka na dovodu DOV = </t>
    </r>
    <r>
      <rPr>
        <sz val="10"/>
        <rFont val="Calibri"/>
        <family val="2"/>
        <charset val="238"/>
      </rPr>
      <t>450 Pa</t>
    </r>
  </si>
  <si>
    <t>grelna moč moč = 37,4 kW</t>
  </si>
  <si>
    <t>hladilna moč = 35,1 kW</t>
  </si>
  <si>
    <t>odvod zraka ODV = 10.400 m3/h</t>
  </si>
  <si>
    <r>
      <t xml:space="preserve">eksterni padec tlaka na dovodu </t>
    </r>
    <r>
      <rPr>
        <sz val="10"/>
        <rFont val="Calibri"/>
        <family val="2"/>
        <charset val="238"/>
      </rPr>
      <t>ODV = 445 Pa</t>
    </r>
  </si>
  <si>
    <t>KA HSI-5-3 (AHU.05)</t>
  </si>
  <si>
    <t>dovod zraka DOV =  10.080 m3/h</t>
  </si>
  <si>
    <r>
      <t xml:space="preserve">eksterni padec tlaka na dovodu DOV = </t>
    </r>
    <r>
      <rPr>
        <sz val="10"/>
        <rFont val="Calibri"/>
        <family val="2"/>
        <charset val="238"/>
      </rPr>
      <t>440 Pa</t>
    </r>
  </si>
  <si>
    <t>grelna moč moč = 35,8 kW</t>
  </si>
  <si>
    <t>hladilna moč = 34,7 kW</t>
  </si>
  <si>
    <t>odvod zraka ODV = 10.120 m3/h</t>
  </si>
  <si>
    <r>
      <t xml:space="preserve">eksterni padec tlaka na dovodu </t>
    </r>
    <r>
      <rPr>
        <sz val="10"/>
        <rFont val="Calibri"/>
        <family val="2"/>
        <charset val="238"/>
      </rPr>
      <t>ODV = 430 Pa</t>
    </r>
  </si>
  <si>
    <t>KA HSI-6-3 (AHU.6)</t>
  </si>
  <si>
    <t>dovod zraka DOV =  13.200 m3/h</t>
  </si>
  <si>
    <t>grelna moč moč = 46,8 kW</t>
  </si>
  <si>
    <t>hladilna moč = 43,6 kW</t>
  </si>
  <si>
    <t>odvod zraka ODV = 13.200 m3/h</t>
  </si>
  <si>
    <r>
      <t xml:space="preserve">eksterni padec tlaka na dovodu </t>
    </r>
    <r>
      <rPr>
        <sz val="10"/>
        <rFont val="Calibri"/>
        <family val="2"/>
        <charset val="238"/>
      </rPr>
      <t>ODV = 360 Pa</t>
    </r>
  </si>
  <si>
    <t>KA HSI-5-3 (AHU.7)</t>
  </si>
  <si>
    <t>dovod zraka DOV =  6.750 m3/h</t>
  </si>
  <si>
    <r>
      <t xml:space="preserve">eksterni padec tlaka na dovodu DOV = </t>
    </r>
    <r>
      <rPr>
        <sz val="10"/>
        <rFont val="Calibri"/>
        <family val="2"/>
        <charset val="238"/>
      </rPr>
      <t>390 Pa</t>
    </r>
  </si>
  <si>
    <t>električna moč dovoda DOV = 3,4 kW (400 V)</t>
  </si>
  <si>
    <t>grelna moč moč = 28,5 kW</t>
  </si>
  <si>
    <t>hladilna moč = 21,6 kW</t>
  </si>
  <si>
    <t xml:space="preserve">Izkoristek rekuperatorja - suhi temperaturni: 82 % </t>
  </si>
  <si>
    <t>odvod zraka ODV = 6.600 m3/h</t>
  </si>
  <si>
    <r>
      <t xml:space="preserve">eksterni padec tlaka na dovodu </t>
    </r>
    <r>
      <rPr>
        <sz val="10"/>
        <rFont val="Calibri"/>
        <family val="2"/>
        <charset val="238"/>
      </rPr>
      <t>ODV = 520 Pa</t>
    </r>
  </si>
  <si>
    <t>električna moč dovoda ODV = 3,4 kW (400 V)</t>
  </si>
  <si>
    <t>m = 1.600 kg</t>
  </si>
  <si>
    <t>L×B/H= 4.070×1.665/1.930 mm</t>
  </si>
  <si>
    <t>KA HSI-4-2 (AHU.11)</t>
  </si>
  <si>
    <t>dovod zraka DOV =  6.300 m3/h</t>
  </si>
  <si>
    <r>
      <t xml:space="preserve">eksterni padec tlaka na dovodu DOV = </t>
    </r>
    <r>
      <rPr>
        <sz val="10"/>
        <rFont val="Calibri"/>
        <family val="2"/>
        <charset val="238"/>
      </rPr>
      <t>470 Pa</t>
    </r>
  </si>
  <si>
    <t>grelna moč moč = 23,0 kW</t>
  </si>
  <si>
    <t>odvod zraka ODV = 6.200 m3/h</t>
  </si>
  <si>
    <r>
      <t xml:space="preserve">eksterni padec tlaka na dovodu </t>
    </r>
    <r>
      <rPr>
        <sz val="10"/>
        <rFont val="Calibri"/>
        <family val="2"/>
        <charset val="238"/>
      </rPr>
      <t>ODV = 560 Pa</t>
    </r>
  </si>
  <si>
    <t>m = 1.300 kg</t>
  </si>
  <si>
    <t>L×B/H= 4.000×1.460/1.625 mm</t>
  </si>
  <si>
    <t>KA HSI-3-2 (AHU.12)</t>
  </si>
  <si>
    <t>dovod zraka DOV =  3.500 m3/h</t>
  </si>
  <si>
    <r>
      <t xml:space="preserve">eksterni padec tlaka na dovodu DOV = </t>
    </r>
    <r>
      <rPr>
        <sz val="10"/>
        <rFont val="Calibri"/>
        <family val="2"/>
        <charset val="238"/>
      </rPr>
      <t>305 Pa</t>
    </r>
  </si>
  <si>
    <t>električna moč dovoda DOV = 1,3 kW (230 V)</t>
  </si>
  <si>
    <t>grelna moč moč = 12,8 kW</t>
  </si>
  <si>
    <t>hladilna moč = 11,5 kW</t>
  </si>
  <si>
    <t xml:space="preserve">Izkoristek rekuperatorja - suhi temperaturni: 812 % </t>
  </si>
  <si>
    <t>odvod zraka ODV = 3.500 m3/h</t>
  </si>
  <si>
    <r>
      <t xml:space="preserve">eksterni padec tlaka na dovodu </t>
    </r>
    <r>
      <rPr>
        <sz val="10"/>
        <rFont val="Calibri"/>
        <family val="2"/>
        <charset val="238"/>
      </rPr>
      <t>ODV = 235 Pa</t>
    </r>
  </si>
  <si>
    <t>električna moč dovoda ODV = 1,3 kW (230 V)</t>
  </si>
  <si>
    <t>m = 1.000 kg</t>
  </si>
  <si>
    <t>L×B/H= 3.790×1.055/1.625 mm</t>
  </si>
  <si>
    <t>KA HSI-3-2 (AHU.13)</t>
  </si>
  <si>
    <r>
      <t xml:space="preserve">eksterni padec tlaka na dovodu DOV = </t>
    </r>
    <r>
      <rPr>
        <sz val="10"/>
        <rFont val="Calibri"/>
        <family val="2"/>
        <charset val="238"/>
      </rPr>
      <t>300 Pa</t>
    </r>
  </si>
  <si>
    <r>
      <t xml:space="preserve">eksterni padec tlaka na dovodu </t>
    </r>
    <r>
      <rPr>
        <sz val="10"/>
        <rFont val="Calibri"/>
        <family val="2"/>
        <charset val="238"/>
      </rPr>
      <t>ODV = 240 Pa</t>
    </r>
  </si>
  <si>
    <t>KRMILNA OMARA</t>
  </si>
  <si>
    <t>Krmilna omara klimata, komplet z ožičenjem klimata.</t>
  </si>
  <si>
    <t>1× Krmilno regulacijska oprema z v celoti ožičeno krmilno omaro, vgrajno na klimatu, z ožičenjem vse v napravo vgrajene krmilne, nadzorne in varnostne komponente. Priključek za zunanje merilne in krmilne naprave.</t>
  </si>
  <si>
    <t>1× Elektronska regulacijska oprema s programabinlim krmilnikom z nadzorno enoto in LCD zaslomom, za krmiljenje vseh delovnih, nadzornih in varnostnih funkcij klimata. Zagon klimata in nastavitev obratovalnih paramterov (leto / zima).
Komplet s periferno opremo, ki je nameščena znotraj naprave (temperaturna tipala, tipalo vlage, tipalo CO2, motorni pogoni, diferenčni merilniki tlaka, termostati, presostati, detektor dima, ...).
Možnost daljinskega upravljanja.</t>
  </si>
  <si>
    <t>SYSTEMAIR ACCESS</t>
  </si>
  <si>
    <t>ACCESS CU40</t>
  </si>
  <si>
    <t>Krmilno nadzorni sistem omogoča:
- Nastavitev  hitrosti ventilatorja
- Regulacija ventilatorja (CAV, VAV)
- Regulacija pretoka zraka (T, CO2)
- Regulacija temperature
- Tedenski program
- Prosto hlajenje
- Priključek na centralni nadzorni sistem CNS (Modbus TCP/IP, Bacnet TCP/IP, Modbus RTU.</t>
  </si>
  <si>
    <t>KOMPLET FILTROV</t>
  </si>
  <si>
    <r>
      <t xml:space="preserve">Komplet filtrov klimatov za zamenjavo pred prevzemom sistema klimatizacije s strani investitorja.
</t>
    </r>
    <r>
      <rPr>
        <b/>
        <sz val="10"/>
        <color indexed="8"/>
        <rFont val="Calibri"/>
        <family val="2"/>
        <charset val="238"/>
      </rPr>
      <t>Dimenzijo filtra prilagoditi posameznemu klimatu.</t>
    </r>
  </si>
  <si>
    <t>(F7) ePM2.5 70%</t>
  </si>
  <si>
    <t>(M5) Coarse 70%</t>
  </si>
  <si>
    <t>DUŠILEC ZVOKA - PRAVOKOTNI</t>
  </si>
  <si>
    <t>Dušilna enota za pravokotni kanal, izdelana iz toplo pocinkane pločevine, z vgrajenimi dušilnimi kulisami s folijo proti odnašanju in prirobičnima priključkoma</t>
  </si>
  <si>
    <t>DZ-2 /200 (AHU.01, AHU.06)</t>
  </si>
  <si>
    <t>Št. Kulis: 5</t>
  </si>
  <si>
    <t>Debelina dušilne kulise: 200 mm</t>
  </si>
  <si>
    <t>B×H= 1.800×900 mm</t>
  </si>
  <si>
    <t>L= 1.500 mm</t>
  </si>
  <si>
    <t>DZ-2 /200 (AHU.02)</t>
  </si>
  <si>
    <t>B×H= 2.200×1.200 mm</t>
  </si>
  <si>
    <t>DZ-2 /200 (AHU.03, AHU.04, AHU.05, AHU.07)</t>
  </si>
  <si>
    <t>Št. Kulis: 6</t>
  </si>
  <si>
    <t>B×H= 1.600×900 mm</t>
  </si>
  <si>
    <t>DZ-2 /100 (AHU.11)</t>
  </si>
  <si>
    <t>Debelina dušilne kulise: 100 mm</t>
  </si>
  <si>
    <t>B×H= 1.200×900 mm</t>
  </si>
  <si>
    <t>DZ-2 /100 (AHU.12, AHU.13)</t>
  </si>
  <si>
    <t>B×H= 1.000×690 mm</t>
  </si>
  <si>
    <t>L= 1.000 mm</t>
  </si>
  <si>
    <t>Kompaktna prezračevalna naprava za dovod in odvod zraka z rekuperacijo toplote za montažo pod strop.
Glavni deli: ohišje iz jeklene pločevine, zvočno in toplotno izolirano, rotacijski rekuperator toplote, 2× radialni ventilator za dovajanje zraka z elektromotornim pogonom, senzor prostorske temperature, senzor zunanje temperature, dovodni filter (F7), odvodni filter (M5), diferenčni presostat filter, 4× priključni nastavki za dovodni in odvodni ventilacijski kanal, električni priključni in krmilni modul (možnost priključitve RS485, TTL...).
Komplet z električni predgrelnikom.
Komplet z daljinskim krmilnikom s funkcijami: vklop/izklop, izbira hitrosti, časovni programator, alarm filtra.
Komplet z daljinskim krmilnikom s funkcijami: vklop/izklop, izbira hitrosti, časovni programator, alarm filtra.</t>
  </si>
  <si>
    <t>DOMEKT R 250 F C6</t>
  </si>
  <si>
    <t>ɳ =  88 % (EN308)</t>
  </si>
  <si>
    <t>P = 90 W (230 V)</t>
  </si>
  <si>
    <t xml:space="preserve">Pel = 1,0 kW </t>
  </si>
  <si>
    <t>DOMEKT CF 700 F C6.1</t>
  </si>
  <si>
    <t>V°s = 500 m3/h</t>
  </si>
  <si>
    <t>dp,s = 170 Pa</t>
  </si>
  <si>
    <t>V°e = 500 m3/h</t>
  </si>
  <si>
    <t>dp,e = 170 Pa</t>
  </si>
  <si>
    <t>P = 250 W (230 V)</t>
  </si>
  <si>
    <t>Pel = 1,5 kW</t>
  </si>
  <si>
    <t>OKRLOGLI VRTINČNI DIFUZOR - TERMIČNI</t>
  </si>
  <si>
    <t xml:space="preserve">Dovodni difuzor za dovod zraka, s preklopom med dovodom pri ogrevanju in hlajenju. Vpih zračenega toka se izvaja avtomatsko s termičnim sklopom TC.
Difuzor sestavljen iz: okroglega priključka za kanal, ohišja difuzorja, notranja in zunanja kletka z odprtinami za dovod zraka, horizontalni in vertikalni vpih. Spodnji del s prezračevalno rešetko, staranski del z prezračevalnimi odprtinami. 
Ohišje barvano v RAL_____, motorni pogon s priključnim kablom za preklop med zgornjim in spodnjim vpihom, komplet s pritrdilnim materialom..
Barva RAL po izboru arhitekta. </t>
  </si>
  <si>
    <t>Komplet z drobnim pritrdilnim materialom za priključitev na okrogli ventilacijski kanal.</t>
  </si>
  <si>
    <t>BURE-250-TC</t>
  </si>
  <si>
    <t>OKROGLI DIFUZOR</t>
  </si>
  <si>
    <t>Okrogli prezračevalni difuzor iz vroče cinkane pločevine za dovod ali odvod zraka.
Bavano  RAL 9010 - bela.</t>
  </si>
  <si>
    <t>Komplet z drobnim pritrdilnim materialom in dvema objemnima jeklenima spojkama s samozateznim vijakoma za priključitev.</t>
  </si>
  <si>
    <t>TST-100</t>
  </si>
  <si>
    <t>TST-160</t>
  </si>
  <si>
    <t>TST-200</t>
  </si>
  <si>
    <t>TST-250</t>
  </si>
  <si>
    <t>Aluminijasta odvodna rešetka, s fiksnimi vodoranimi lamelami.
Komplet z loputo za regulacijo pretočne količine zraka, ter z drobnim materialom za pritrditev na pločevinasti kanal.</t>
  </si>
  <si>
    <t>B/H = 800/300 mm</t>
  </si>
  <si>
    <t>B/H = 1000/400 mm</t>
  </si>
  <si>
    <t>REGULATOR PRETOKA - MEHANSKI</t>
  </si>
  <si>
    <t>Okrogli regulator pretoka iz ABS plastike, sestavljen iz ohišja, lopute in nastavitvene naprave, z gumijastim tesnilom. Območje delovnega tlaka 30 -250 Pa.
Regulator pretoka za regulacijo količine dovodnega in povratnega zraka, deluje neodvisno od tlaka in brez zunanjega napajanja. Regulator omogoča ročno nastavitev pretoka zraka na kraju samem.</t>
  </si>
  <si>
    <t xml:space="preserve">KCRK-2-100 </t>
  </si>
  <si>
    <t>V = 36 - 128 m3/h</t>
  </si>
  <si>
    <t>V = 70 m3/h - 50 Pa; 42 dB(A)</t>
  </si>
  <si>
    <t>KCRK-2-160</t>
  </si>
  <si>
    <t>V = 90 - 360 m3/h</t>
  </si>
  <si>
    <t>V = 140 m3/h - 37 dB(A)</t>
  </si>
  <si>
    <t>KCRK-2-200</t>
  </si>
  <si>
    <t>V = 115 - 550 m3/h</t>
  </si>
  <si>
    <t>V = 350 m3/h - 50 Pa; 41 dB(A)</t>
  </si>
  <si>
    <t>KCRK-2-250</t>
  </si>
  <si>
    <t>V = 185 - 665 m3/h</t>
  </si>
  <si>
    <t>V = 600 m3/h - 50 Pa; 40 dB(A)</t>
  </si>
  <si>
    <t xml:space="preserve">Zunanja aluminijasta zračna rešetka, s protimrčesno mrežo, komplet z drobnim materialom za vgradnjo v steno.
Barva RAL - po izbiri arhitekta. </t>
  </si>
  <si>
    <t>PZAL - 300×200 (prezračevanje instalacijski jaški)</t>
  </si>
  <si>
    <t>PZAL - 500×250 (prezračevanje instalacijski jaški)</t>
  </si>
  <si>
    <t>PZAL - 1000×1000</t>
  </si>
  <si>
    <t>PZAL - 1200×1200</t>
  </si>
  <si>
    <t>PZAL - 1600×1600</t>
  </si>
  <si>
    <t>ŽALUZIJA - REGULACIJSKA ROČNA</t>
  </si>
  <si>
    <t>Regulacijska žaluzija iz pocinkane pločevine, sestoječa iz: okvir z prirobičnima priključkoma, regulacijske žaluzije, premični vzvod, komplet z drobnim pritrdilnim materialom. 
Protismerna povezava, ročna.</t>
  </si>
  <si>
    <t>TUNE-S- 500×350-H</t>
  </si>
  <si>
    <t>TUNE-S- 600×350-H</t>
  </si>
  <si>
    <t>REGULACIJSKA LOPUTA - OKROGLA, ROČNA</t>
  </si>
  <si>
    <t>Regulacijska žaluzija iz pocinkane pločevine, sestoječa iz: okvir , regulacijska loputa s tesnilom, premični vzvod, komplet z drobnim pritrdilnim materialom. 
Ročna.</t>
  </si>
  <si>
    <t>TUNE-R-280-C1-H</t>
  </si>
  <si>
    <t>TUNE-R-315-C1-H</t>
  </si>
  <si>
    <t>TUNE-R-400-C1-H</t>
  </si>
  <si>
    <t>REVIZIJSKA ODPRTINA - K</t>
  </si>
  <si>
    <t>Revizijska odprtina za pravokotne ventilacijske kanale.
Iz pocinkane pločevine.</t>
  </si>
  <si>
    <t xml:space="preserve">RD - </t>
  </si>
  <si>
    <t>Požarna loputa pravokotnega preseka.
Ohišje iz pocinkane pločevine. 
Požarna obojestranska odpornos EI 90-S (s certifikatom), dimotesna - po EN 13501-3, obojestransko odporna (i-o), izdelane v skladu z SIST EN 15650.
Oprema:
- elektromotorni pogon povratno vzmetjo in končnimi stikali (BF24-T, U = 24 V DC)
- termično sprožilo z vgrajeno testno tipko, temperatura sprožitve 72 °C
- revizijska odprtina.
Preizkušena po EN 1366-2.
Za vgradnjo v lahke in masivne stene.
Vgradnja s požarnim tesnjemnem odprtine.
S priključnim kompenzacijskim kosom za vgradnjo med loputo in kanal, komplet z ozemljitveno premostitvijo, izvedba vgradnje po ÖNORM H 6031.</t>
  </si>
  <si>
    <t>FDS-3G-400x400-B24T</t>
  </si>
  <si>
    <t>FDS-3G-500x350-B24T</t>
  </si>
  <si>
    <t>FDS-3G-500x500-B24T</t>
  </si>
  <si>
    <t>FDS-3G-600x350-B24T</t>
  </si>
  <si>
    <t>FDS-3G-800x800-B24T</t>
  </si>
  <si>
    <t>Obzidava in požarno tesnenje požarnih loput, v skladu z zahtevami o vgradnji s strani proizvajalca, komplet z materialom.</t>
  </si>
  <si>
    <r>
      <t xml:space="preserve">Pravokotni ventilacijski kanali iz pocinkane pločevine izdelani po SIST EN 1505 in okrogli spiro kanali izdelani po SIST EN 1506, vključno z materialom za fazonske kose (kolena, odcepe, T-kose, odcepe za gibke cevi, lopute za enkratno nastavitev, </t>
    </r>
    <r>
      <rPr>
        <sz val="10"/>
        <color indexed="8"/>
        <rFont val="Calibri"/>
        <family val="2"/>
        <charset val="238"/>
      </rPr>
      <t>čistilne odprtine, redukcije...) Vsi deli ventilacijskih kanalov se opremijo z prirobičnimi (pravokotni kanali) in natičnimi (spiro kanali) spoji in tesnili. 
Izvedba skladno s standardom SIST EN 1507: 
tesnost razred B.</t>
    </r>
  </si>
  <si>
    <t>b = 0,6÷1,0 mm</t>
  </si>
  <si>
    <t>VENTILACIJSKI KANAL - INOX</t>
  </si>
  <si>
    <t>Ventilacijski kanali iz nerjaveče pločevine, ZA ODVOD, s tesnili za tesnjenje v klasi B. 
Ventilacijski kanali iz nerjaveče pločevine (Inox 1.4301), vključno z materialom za fazonske kose (kolena, čistine odprtine, redukcije, ...)  
Izvedba skladno s standardom SIST EN 1507: tesnost razred B.</t>
  </si>
  <si>
    <t>b = 0,75 mm</t>
  </si>
  <si>
    <t>Parozaporna izolacija iz ekspandiranega polimera, odpornost na ogenj EN 13501: BL-s3, d0, v ploščah, difuzijska upornost (mi &gt; 7000), komplet z lepilom in samolepilnimi trakovi.</t>
  </si>
  <si>
    <t>AF-19 (b= 19,0 mm)</t>
  </si>
  <si>
    <t>IZOLACIJA - MINERALNA PLOŠČA</t>
  </si>
  <si>
    <t>Izolacija iz kamene volne v ploščah, prevlečena s parozaporno aluminijasto folijo, toplotna odpornost 0,035 W/m2K (SIST EN 13162), odpornost na ogenj A1 (SIST EN 13501-1), komplet z pritrdilnim materialom in  samolepilnimi trakovi…</t>
  </si>
  <si>
    <t>KDB 035 AluR; b= 25 mm</t>
  </si>
  <si>
    <t>KDB 035 AluR; b= 50 mm</t>
  </si>
  <si>
    <t>Nosilna konstrukcija za cevno instalacijo, z glavnimi sestavnimi deli: 
- jekleni nosilni profili s sidrnimi luknjami MM-C ali MQ, 
- jeklene konzole s horizontalno nosilnostjo MM-AB, 
- držalo objemke cevne objemke tipa MM-ST,
- cevne objemke MP,
- jeklene navojne palice in jekleni vijaki (M8, M10, M12), 
- vložki za vgradnjo v zid ali beton, ter drugi pritrdilni material...
Vse iz vroče cinkano ali Inox.</t>
  </si>
  <si>
    <t>BETONSKI PODSTAVKI - KANALI</t>
  </si>
  <si>
    <t>Betonski podstavki za vodenje in pritditev ventilacijskih kanalov vodenih po strehi.</t>
  </si>
  <si>
    <t>AxB/H = 100x12/25 mm</t>
  </si>
  <si>
    <t>m = 80 kg</t>
  </si>
  <si>
    <t>ZAGON</t>
  </si>
  <si>
    <t>Zagon in nastavitev obratovalnih parametrov kompletne ventilacije, nastavitev pretočnih količin, izvedba meritev, šolanje investitorja, navodila za obratovanje.</t>
  </si>
  <si>
    <t>Izvedba:</t>
  </si>
  <si>
    <t>Letne in zimske nastavitve in meritve klimatizacijskih sistemov in izdaja poročila.</t>
  </si>
  <si>
    <t>OPOMBA: 
Klimata AHU.08 in AHU.09 nista predmet tega popisa.</t>
  </si>
  <si>
    <t>306</t>
  </si>
  <si>
    <t>23-04-05-200</t>
  </si>
  <si>
    <t>STREŠNI VENTILATOR</t>
  </si>
  <si>
    <t>DVV 800D4-XL/F400- F400</t>
  </si>
  <si>
    <t>F400/120 minut (EN 12101-3)</t>
  </si>
  <si>
    <t>V° = 36.000 m3/h</t>
  </si>
  <si>
    <t>dp = 350 Pa</t>
  </si>
  <si>
    <t>P = 18,26 kW (400 V)</t>
  </si>
  <si>
    <t>I = 32 A</t>
  </si>
  <si>
    <t>Strešni ventilator z vertikalnim izpihom. Tmax= 400°C / 120 min. Okvir in nazaj zakrivljene lopatice ventilatorja iz pocinkane pločevine, zunanje ohišje iz aluminija, vgrajena mreža za zaščito. Motor izven toka zraka in je zračno hlajen. Rotor ventilatorja statično in dinamično uravnotežen skladno z ISO 1940 T1 (razred G6,3). 
Ventilator izdelan skladno z EN 12101-3. Termični kontakt kot dodatna oprema. Regulacija hitrosti s frekvenčnim pretvornikom. Zaščita motorja IP 54-55. Izolacijski razred motorja F. Komplet z montažnim in pritrdilnim materialom za strešno montažo. 
Komplet z:
- frekvenčni pretvodnik VLT FC101 IP54 18,5 kW,
- podstavek za ravno streho FDG/F višine 700 mm,
- protipovratna loputa VKG/F,
- s certifikatom o ustreznosti.</t>
  </si>
  <si>
    <t>VENTILACIJA</t>
  </si>
  <si>
    <t>Slovenske železnice, d.o.o.
Kolodvorska ulica 11, 1506 Ljubljana</t>
  </si>
  <si>
    <t>NOVA GLAVNA AVTOBUSNA POSTAJA LJUBLJANA S POSLOVNIMI PROSTORI IN PARKIRNO HIŠO NA OBMOČJU POTNIŠKEGA CENTRA LJUBLJANA</t>
  </si>
  <si>
    <t>346/22</t>
  </si>
  <si>
    <t>PINSS d.o.o.
Kromberk, Industrijska cesta 36, 
5000 Nova Gorica</t>
  </si>
  <si>
    <t>št. projekta</t>
  </si>
  <si>
    <t>Načrt:</t>
  </si>
  <si>
    <t>Projektant načrta:</t>
  </si>
  <si>
    <t>REKAPITULACIJA - VENTILACIJA</t>
  </si>
  <si>
    <t>SKUPAJ BREZ DDV:</t>
  </si>
  <si>
    <t>Vsa nepredvidena dela so zajeta v generalni postavki nepredvidenih del v skupni rekapitulaciji vseh sklopov projekta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</si>
</sst>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
    <numFmt numFmtId="166" formatCode="0.0"/>
  </numFmts>
  <fonts count="35" x14ac:knownFonts="1">
    <font>
      <sz val="10"/>
      <color theme="1"/>
      <name val="Calibri"/>
      <family val="2"/>
      <charset val="238"/>
    </font>
    <font>
      <sz val="10"/>
      <name val="Calibri"/>
      <family val="2"/>
      <charset val="238"/>
    </font>
    <font>
      <sz val="10"/>
      <color indexed="10"/>
      <name val="Calibri"/>
      <family val="2"/>
      <charset val="238"/>
    </font>
    <font>
      <b/>
      <sz val="10"/>
      <name val="Calibri"/>
      <family val="2"/>
      <charset val="238"/>
    </font>
    <font>
      <b/>
      <sz val="11"/>
      <name val="Calibri"/>
      <family val="2"/>
      <charset val="238"/>
    </font>
    <font>
      <sz val="10"/>
      <color indexed="8"/>
      <name val="Calibri"/>
      <family val="2"/>
      <charset val="238"/>
    </font>
    <font>
      <sz val="9"/>
      <color indexed="8"/>
      <name val="Calibri"/>
      <family val="2"/>
      <charset val="238"/>
    </font>
    <font>
      <b/>
      <sz val="10"/>
      <color indexed="8"/>
      <name val="Calibri"/>
      <family val="2"/>
      <charset val="238"/>
    </font>
    <font>
      <sz val="9"/>
      <name val="Calibri"/>
      <family val="2"/>
      <charset val="238"/>
    </font>
    <font>
      <sz val="10"/>
      <name val="Times New Roman CE"/>
      <charset val="238"/>
    </font>
    <font>
      <sz val="10"/>
      <name val="Times New Roman"/>
      <family val="1"/>
      <charset val="238"/>
    </font>
    <font>
      <sz val="8.5"/>
      <name val="MS Serif"/>
      <family val="1"/>
      <charset val="238"/>
    </font>
    <font>
      <sz val="11"/>
      <name val="Calibri"/>
      <family val="2"/>
      <charset val="238"/>
    </font>
    <font>
      <sz val="10"/>
      <color theme="1"/>
      <name val="Calibri"/>
      <family val="2"/>
      <charset val="238"/>
    </font>
    <font>
      <sz val="9"/>
      <color theme="1"/>
      <name val="Calibri"/>
      <family val="2"/>
      <charset val="238"/>
    </font>
    <font>
      <i/>
      <sz val="11"/>
      <color rgb="FF7F7F7F"/>
      <name val="Calibri"/>
      <family val="2"/>
      <charset val="238"/>
      <scheme val="minor"/>
    </font>
    <font>
      <b/>
      <sz val="10"/>
      <color theme="1"/>
      <name val="Calibri"/>
      <family val="2"/>
      <charset val="238"/>
    </font>
    <font>
      <sz val="10"/>
      <name val="Calibri"/>
      <family val="2"/>
      <charset val="238"/>
      <scheme val="minor"/>
    </font>
    <font>
      <sz val="10"/>
      <color indexed="8"/>
      <name val="Calibri"/>
      <family val="2"/>
      <charset val="238"/>
      <scheme val="minor"/>
    </font>
    <font>
      <sz val="9"/>
      <name val="Calibri"/>
      <family val="2"/>
      <charset val="238"/>
      <scheme val="minor"/>
    </font>
    <font>
      <sz val="10"/>
      <color rgb="FFFF0000"/>
      <name val="Calibri"/>
      <family val="2"/>
      <charset val="238"/>
    </font>
    <font>
      <sz val="9"/>
      <color rgb="FFFF0000"/>
      <name val="Calibri"/>
      <family val="2"/>
      <charset val="238"/>
    </font>
    <font>
      <b/>
      <sz val="10"/>
      <color rgb="FFFF0000"/>
      <name val="Calibri"/>
      <family val="2"/>
      <charset val="238"/>
    </font>
    <font>
      <sz val="10"/>
      <color rgb="FF000000"/>
      <name val="Calibri"/>
      <family val="2"/>
      <charset val="238"/>
    </font>
    <font>
      <b/>
      <sz val="11"/>
      <name val="Calibri"/>
      <family val="2"/>
      <charset val="238"/>
      <scheme val="minor"/>
    </font>
    <font>
      <sz val="10"/>
      <color theme="1"/>
      <name val="Calibri"/>
      <family val="2"/>
      <charset val="238"/>
      <scheme val="minor"/>
    </font>
    <font>
      <sz val="10"/>
      <color rgb="FF000000"/>
      <name val="Calibri"/>
      <family val="2"/>
      <charset val="238"/>
      <scheme val="minor"/>
    </font>
    <font>
      <sz val="10"/>
      <color indexed="10"/>
      <name val="Calibri"/>
      <family val="2"/>
      <charset val="238"/>
      <scheme val="minor"/>
    </font>
    <font>
      <sz val="11"/>
      <color theme="1"/>
      <name val="Calibri"/>
      <family val="2"/>
      <charset val="238"/>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sz val="11"/>
      <color theme="0"/>
      <name val="Calibri"/>
      <family val="2"/>
      <scheme val="minor"/>
    </font>
    <font>
      <sz val="11"/>
      <color theme="1"/>
      <name val="Calibri"/>
      <family val="2"/>
      <scheme val="minor"/>
    </font>
  </fonts>
  <fills count="30">
    <fill>
      <patternFill patternType="none"/>
    </fill>
    <fill>
      <patternFill patternType="gray125"/>
    </fill>
    <fill>
      <patternFill patternType="solid">
        <fgColor indexed="31"/>
        <bgColor indexed="22"/>
      </patternFill>
    </fill>
    <fill>
      <patternFill patternType="solid">
        <fgColor theme="4" tint="0.79998168889431442"/>
        <bgColor indexed="64"/>
      </patternFill>
    </fill>
    <fill>
      <patternFill patternType="solid">
        <fgColor theme="4" tint="0.79998168889431442"/>
        <bgColor indexed="22"/>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CC"/>
        <bgColor indexed="64"/>
      </patternFill>
    </fill>
  </fills>
  <borders count="10">
    <border>
      <left/>
      <right/>
      <top/>
      <bottom/>
      <diagonal/>
    </border>
    <border>
      <left/>
      <right/>
      <top style="thin">
        <color indexed="56"/>
      </top>
      <bottom/>
      <diagonal/>
    </border>
    <border>
      <left style="thin">
        <color indexed="56"/>
      </left>
      <right style="thin">
        <color indexed="56"/>
      </right>
      <top style="thin">
        <color indexed="56"/>
      </top>
      <bottom style="thin">
        <color indexed="56"/>
      </bottom>
      <diagonal/>
    </border>
    <border>
      <left/>
      <right/>
      <top style="thin">
        <color theme="3"/>
      </top>
      <bottom/>
      <diagonal/>
    </border>
    <border>
      <left style="thin">
        <color theme="3"/>
      </left>
      <right style="thin">
        <color theme="3"/>
      </right>
      <top style="thin">
        <color theme="3"/>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right/>
      <top/>
      <bottom style="medium">
        <color indexed="64"/>
      </bottom>
      <diagonal/>
    </border>
  </borders>
  <cellStyleXfs count="58">
    <xf numFmtId="4" fontId="0" fillId="0" borderId="0" applyFill="0" applyBorder="0">
      <alignment vertical="top" wrapText="1"/>
    </xf>
    <xf numFmtId="4" fontId="14" fillId="0" borderId="0" applyFill="0" applyBorder="0">
      <alignment horizontal="right"/>
    </xf>
    <xf numFmtId="4" fontId="14" fillId="0" borderId="0" applyFill="0" applyBorder="0">
      <alignment horizontal="right" vertical="top"/>
    </xf>
    <xf numFmtId="4" fontId="14" fillId="0" borderId="0" applyFont="0" applyFill="0" applyBorder="0">
      <alignment horizontal="right" vertical="top" wrapText="1"/>
    </xf>
    <xf numFmtId="4" fontId="5" fillId="0" borderId="0">
      <alignment horizontal="right" vertical="top" wrapText="1"/>
    </xf>
    <xf numFmtId="4" fontId="13" fillId="0" borderId="0">
      <alignment horizontal="right" vertical="top" wrapText="1"/>
    </xf>
    <xf numFmtId="4" fontId="5" fillId="0" borderId="0">
      <alignment horizontal="right" vertical="top" wrapText="1"/>
    </xf>
    <xf numFmtId="4" fontId="14" fillId="0" borderId="0" applyFont="0" applyFill="0" applyBorder="0">
      <alignment horizontal="right" vertical="top" wrapText="1"/>
    </xf>
    <xf numFmtId="49" fontId="14" fillId="0" borderId="0" applyFill="0" applyBorder="0">
      <alignment horizontal="right" indent="1"/>
    </xf>
    <xf numFmtId="49" fontId="14" fillId="0" borderId="0" applyFill="0" applyBorder="0">
      <alignment horizontal="right" vertical="top" indent="1"/>
    </xf>
    <xf numFmtId="4" fontId="4" fillId="2" borderId="0" applyBorder="0" applyProtection="0">
      <alignment horizontal="left" vertical="top"/>
    </xf>
    <xf numFmtId="0" fontId="15" fillId="0" borderId="0" applyNumberFormat="0" applyFill="0" applyBorder="0" applyAlignment="0" applyProtection="0"/>
    <xf numFmtId="4" fontId="14" fillId="0" borderId="0">
      <alignment horizontal="right" vertical="top"/>
    </xf>
    <xf numFmtId="4" fontId="6" fillId="0" borderId="0">
      <alignment horizontal="right" vertical="top"/>
    </xf>
    <xf numFmtId="4" fontId="14" fillId="0" borderId="0">
      <alignment horizontal="right" vertical="top"/>
    </xf>
    <xf numFmtId="4" fontId="6" fillId="0" borderId="0">
      <alignment horizontal="right" vertical="top"/>
    </xf>
    <xf numFmtId="165" fontId="14" fillId="0" borderId="0" applyFill="0" applyBorder="0">
      <alignment horizontal="left" wrapText="1"/>
    </xf>
    <xf numFmtId="165" fontId="14" fillId="0" borderId="0" applyFill="0" applyBorder="0">
      <alignment horizontal="left" vertical="top" wrapText="1"/>
    </xf>
    <xf numFmtId="0" fontId="4" fillId="3" borderId="0" applyNumberFormat="0" applyBorder="0" applyProtection="0">
      <alignment horizontal="left" vertical="top"/>
    </xf>
    <xf numFmtId="4" fontId="13" fillId="0" borderId="0" applyFill="0" applyBorder="0">
      <alignment vertical="top" wrapText="1"/>
    </xf>
    <xf numFmtId="4" fontId="13" fillId="0" borderId="0">
      <alignment horizontal="left" vertical="top" wrapText="1"/>
    </xf>
    <xf numFmtId="4" fontId="13" fillId="0" borderId="0">
      <alignment horizontal="left" vertical="top" wrapText="1"/>
    </xf>
    <xf numFmtId="0" fontId="10" fillId="0" borderId="0"/>
    <xf numFmtId="4" fontId="5" fillId="0" borderId="0">
      <alignment horizontal="left" vertical="top" wrapText="1"/>
    </xf>
    <xf numFmtId="0" fontId="9" fillId="0" borderId="0"/>
    <xf numFmtId="0" fontId="9" fillId="0" borderId="0"/>
    <xf numFmtId="164" fontId="14" fillId="0" borderId="0" applyFont="0" applyFill="0" applyBorder="0">
      <alignment horizontal="right" vertical="top"/>
    </xf>
    <xf numFmtId="0" fontId="3" fillId="3" borderId="0" applyBorder="0">
      <alignment vertical="top"/>
    </xf>
    <xf numFmtId="0" fontId="29" fillId="0" borderId="5" applyNumberFormat="0" applyFill="0" applyAlignment="0" applyProtection="0"/>
    <xf numFmtId="0" fontId="30" fillId="0" borderId="6" applyNumberFormat="0" applyFill="0" applyAlignment="0" applyProtection="0"/>
    <xf numFmtId="0" fontId="31" fillId="0" borderId="7" applyNumberFormat="0" applyFill="0" applyAlignment="0" applyProtection="0"/>
    <xf numFmtId="0" fontId="31" fillId="0" borderId="0" applyNumberFormat="0" applyFill="0" applyBorder="0" applyAlignment="0" applyProtection="0"/>
    <xf numFmtId="0" fontId="32" fillId="0" borderId="8" applyNumberFormat="0" applyFill="0" applyAlignment="0" applyProtection="0"/>
    <xf numFmtId="0" fontId="33" fillId="5"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3" fillId="9"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2" borderId="0" applyNumberFormat="0" applyBorder="0" applyAlignment="0" applyProtection="0"/>
    <xf numFmtId="0" fontId="33" fillId="13"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3"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33"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34" fillId="24" borderId="0" applyNumberFormat="0" applyBorder="0" applyAlignment="0" applyProtection="0"/>
    <xf numFmtId="0" fontId="33" fillId="25" borderId="0" applyNumberFormat="0" applyBorder="0" applyAlignment="0" applyProtection="0"/>
    <xf numFmtId="0" fontId="34" fillId="26" borderId="0" applyNumberFormat="0" applyBorder="0" applyAlignment="0" applyProtection="0"/>
    <xf numFmtId="0" fontId="34" fillId="27" borderId="0" applyNumberFormat="0" applyBorder="0" applyAlignment="0" applyProtection="0"/>
    <xf numFmtId="0" fontId="34" fillId="28" borderId="0" applyNumberFormat="0" applyBorder="0" applyAlignment="0" applyProtection="0"/>
    <xf numFmtId="4" fontId="16" fillId="0" borderId="0">
      <alignment horizontal="left" vertical="top"/>
    </xf>
  </cellStyleXfs>
  <cellXfs count="311">
    <xf numFmtId="4" fontId="0" fillId="0" borderId="0" xfId="0">
      <alignment vertical="top" wrapText="1"/>
    </xf>
    <xf numFmtId="164" fontId="2" fillId="0" borderId="0" xfId="26" applyFont="1">
      <alignment horizontal="right" vertical="top"/>
    </xf>
    <xf numFmtId="164" fontId="3" fillId="3" borderId="0" xfId="26" applyFont="1" applyFill="1" applyBorder="1">
      <alignment horizontal="right" vertical="top"/>
    </xf>
    <xf numFmtId="164" fontId="16" fillId="0" borderId="0" xfId="26" applyFont="1">
      <alignment horizontal="right" vertical="top"/>
    </xf>
    <xf numFmtId="164" fontId="3" fillId="3" borderId="0" xfId="26" quotePrefix="1" applyFont="1" applyFill="1" applyBorder="1">
      <alignment horizontal="right" vertical="top"/>
    </xf>
    <xf numFmtId="164" fontId="17" fillId="0" borderId="0" xfId="26" applyFont="1">
      <alignment horizontal="right" vertical="top"/>
    </xf>
    <xf numFmtId="164" fontId="1" fillId="0" borderId="0" xfId="26" applyFont="1">
      <alignment horizontal="right" vertical="top"/>
    </xf>
    <xf numFmtId="164" fontId="13" fillId="0" borderId="3" xfId="26" applyFont="1" applyBorder="1">
      <alignment horizontal="right" vertical="top"/>
    </xf>
    <xf numFmtId="164" fontId="13" fillId="0" borderId="0" xfId="26" applyFont="1">
      <alignment horizontal="right" vertical="top"/>
    </xf>
    <xf numFmtId="164" fontId="13" fillId="0" borderId="4" xfId="26" applyFont="1" applyBorder="1">
      <alignment horizontal="right" vertical="top"/>
    </xf>
    <xf numFmtId="0" fontId="3" fillId="3" borderId="0" xfId="27" applyBorder="1">
      <alignment vertical="top"/>
    </xf>
    <xf numFmtId="0" fontId="3" fillId="3" borderId="0" xfId="27">
      <alignment vertical="top"/>
    </xf>
    <xf numFmtId="4" fontId="14" fillId="0" borderId="0" xfId="1" applyFill="1">
      <alignment horizontal="right"/>
    </xf>
    <xf numFmtId="165" fontId="14" fillId="0" borderId="3" xfId="16" applyBorder="1">
      <alignment horizontal="left" wrapText="1"/>
    </xf>
    <xf numFmtId="165" fontId="14" fillId="0" borderId="4" xfId="16" applyBorder="1">
      <alignment horizontal="left" wrapText="1"/>
    </xf>
    <xf numFmtId="165" fontId="14" fillId="0" borderId="0" xfId="16">
      <alignment horizontal="left" wrapText="1"/>
    </xf>
    <xf numFmtId="49" fontId="14" fillId="0" borderId="3" xfId="8" applyBorder="1">
      <alignment horizontal="right" indent="1"/>
    </xf>
    <xf numFmtId="49" fontId="14" fillId="0" borderId="4" xfId="8" applyBorder="1">
      <alignment horizontal="right" indent="1"/>
    </xf>
    <xf numFmtId="49" fontId="14" fillId="0" borderId="0" xfId="8">
      <alignment horizontal="right" indent="1"/>
    </xf>
    <xf numFmtId="4" fontId="14" fillId="0" borderId="3" xfId="1" applyBorder="1">
      <alignment horizontal="right"/>
    </xf>
    <xf numFmtId="4" fontId="14" fillId="0" borderId="4" xfId="1" applyBorder="1">
      <alignment horizontal="right"/>
    </xf>
    <xf numFmtId="4" fontId="14" fillId="3" borderId="0" xfId="1" applyFill="1">
      <alignment horizontal="right"/>
    </xf>
    <xf numFmtId="4" fontId="14" fillId="0" borderId="0" xfId="1">
      <alignment horizontal="right"/>
    </xf>
    <xf numFmtId="164" fontId="0" fillId="0" borderId="0" xfId="0" applyNumberFormat="1" applyAlignment="1">
      <alignment horizontal="right" vertical="top" indent="1"/>
    </xf>
    <xf numFmtId="4" fontId="0" fillId="0" borderId="0" xfId="0" applyAlignment="1">
      <alignment horizontal="right" vertical="top" indent="1"/>
    </xf>
    <xf numFmtId="4" fontId="0" fillId="0" borderId="0" xfId="0" quotePrefix="1">
      <alignment vertical="top" wrapText="1"/>
    </xf>
    <xf numFmtId="4" fontId="0" fillId="0" borderId="1" xfId="0" applyBorder="1">
      <alignment vertical="top" wrapText="1"/>
    </xf>
    <xf numFmtId="4" fontId="0" fillId="0" borderId="0" xfId="0" applyAlignment="1">
      <alignment horizontal="left" vertical="top" wrapText="1"/>
    </xf>
    <xf numFmtId="4" fontId="0" fillId="0" borderId="4" xfId="0" applyBorder="1">
      <alignment vertical="top" wrapText="1"/>
    </xf>
    <xf numFmtId="4" fontId="0" fillId="0" borderId="0" xfId="0" applyFill="1">
      <alignment vertical="top" wrapText="1"/>
    </xf>
    <xf numFmtId="4" fontId="16" fillId="0" borderId="0" xfId="0" quotePrefix="1" applyFont="1">
      <alignment vertical="top" wrapText="1"/>
    </xf>
    <xf numFmtId="164" fontId="13" fillId="0" borderId="0" xfId="26" applyFont="1" applyAlignment="1">
      <alignment horizontal="right" vertical="top" indent="1"/>
    </xf>
    <xf numFmtId="49" fontId="14" fillId="0" borderId="0" xfId="8" applyAlignment="1">
      <alignment horizontal="right" vertical="top" indent="1"/>
    </xf>
    <xf numFmtId="165" fontId="14" fillId="0" borderId="0" xfId="16" applyAlignment="1">
      <alignment horizontal="left" vertical="top" wrapText="1"/>
    </xf>
    <xf numFmtId="4" fontId="14" fillId="0" borderId="0" xfId="1" applyAlignment="1">
      <alignment horizontal="right" vertical="top"/>
    </xf>
    <xf numFmtId="4" fontId="13" fillId="0" borderId="0" xfId="19" applyAlignment="1">
      <alignment horizontal="left" vertical="top" wrapText="1"/>
    </xf>
    <xf numFmtId="4" fontId="17" fillId="0" borderId="0" xfId="19" applyFont="1" applyAlignment="1">
      <alignment horizontal="left" vertical="top" wrapText="1"/>
    </xf>
    <xf numFmtId="0" fontId="17" fillId="0" borderId="0" xfId="19" applyNumberFormat="1" applyFont="1" applyAlignment="1"/>
    <xf numFmtId="164" fontId="14" fillId="0" borderId="0" xfId="3" applyNumberFormat="1">
      <alignment horizontal="right" vertical="top" wrapText="1"/>
    </xf>
    <xf numFmtId="4" fontId="14" fillId="0" borderId="0" xfId="3">
      <alignment horizontal="right" vertical="top" wrapText="1"/>
    </xf>
    <xf numFmtId="4" fontId="17" fillId="0" borderId="0" xfId="19" applyFont="1" applyAlignment="1">
      <alignment horizontal="right" vertical="top" wrapText="1"/>
    </xf>
    <xf numFmtId="0" fontId="17" fillId="0" borderId="0" xfId="19" applyNumberFormat="1" applyFont="1" applyAlignment="1">
      <alignment horizontal="right"/>
    </xf>
    <xf numFmtId="164" fontId="13" fillId="0" borderId="0" xfId="26" applyFont="1" applyFill="1">
      <alignment horizontal="right" vertical="top"/>
    </xf>
    <xf numFmtId="4" fontId="0" fillId="0" borderId="0" xfId="0" applyFill="1" applyAlignment="1">
      <alignment horizontal="left" vertical="top" wrapText="1"/>
    </xf>
    <xf numFmtId="49" fontId="14" fillId="0" borderId="0" xfId="8" applyFill="1" applyAlignment="1">
      <alignment horizontal="right" vertical="top" indent="1"/>
    </xf>
    <xf numFmtId="165" fontId="14" fillId="0" borderId="0" xfId="16" applyFill="1" applyAlignment="1">
      <alignment horizontal="left" vertical="top" wrapText="1"/>
    </xf>
    <xf numFmtId="4" fontId="14" fillId="0" borderId="0" xfId="1" applyFill="1" applyAlignment="1">
      <alignment horizontal="right" vertical="top"/>
    </xf>
    <xf numFmtId="4" fontId="0" fillId="0" borderId="0" xfId="0" applyFill="1" applyAlignment="1">
      <alignment horizontal="right" vertical="top" wrapText="1"/>
    </xf>
    <xf numFmtId="4" fontId="18" fillId="0" borderId="0" xfId="4" applyFont="1">
      <alignment horizontal="right" vertical="top" wrapText="1"/>
    </xf>
    <xf numFmtId="4" fontId="18" fillId="0" borderId="0" xfId="23" applyFont="1">
      <alignment horizontal="left" vertical="top" wrapText="1"/>
    </xf>
    <xf numFmtId="4" fontId="5" fillId="0" borderId="0" xfId="23" applyAlignment="1">
      <alignment horizontal="right" vertical="top" indent="1"/>
    </xf>
    <xf numFmtId="166" fontId="5" fillId="0" borderId="0" xfId="23" applyNumberFormat="1" applyAlignment="1">
      <alignment horizontal="left" vertical="top" wrapText="1" indent="1"/>
    </xf>
    <xf numFmtId="4" fontId="14" fillId="0" borderId="0" xfId="12">
      <alignment horizontal="right" vertical="top"/>
    </xf>
    <xf numFmtId="4" fontId="5" fillId="0" borderId="0" xfId="4">
      <alignment horizontal="right" vertical="top" wrapText="1"/>
    </xf>
    <xf numFmtId="164" fontId="5" fillId="0" borderId="0" xfId="4" applyNumberFormat="1">
      <alignment horizontal="right" vertical="top" wrapText="1"/>
    </xf>
    <xf numFmtId="165" fontId="0" fillId="0" borderId="0" xfId="0" applyNumberFormat="1" applyAlignment="1">
      <alignment horizontal="left" vertical="top" wrapText="1"/>
    </xf>
    <xf numFmtId="164" fontId="17" fillId="0" borderId="0" xfId="3" applyNumberFormat="1" applyFont="1">
      <alignment horizontal="right" vertical="top" wrapText="1"/>
    </xf>
    <xf numFmtId="4" fontId="17" fillId="0" borderId="0" xfId="3" applyFont="1">
      <alignment horizontal="right" vertical="top" wrapText="1"/>
    </xf>
    <xf numFmtId="4" fontId="17" fillId="0" borderId="0" xfId="0" applyFont="1" applyAlignment="1">
      <alignment horizontal="left" vertical="top" wrapText="1"/>
    </xf>
    <xf numFmtId="4" fontId="17" fillId="0" borderId="0" xfId="0" applyFont="1" applyAlignment="1">
      <alignment horizontal="right" vertical="top" indent="1"/>
    </xf>
    <xf numFmtId="165" fontId="17" fillId="0" borderId="0" xfId="0" applyNumberFormat="1" applyFont="1" applyAlignment="1">
      <alignment horizontal="left" vertical="top" wrapText="1"/>
    </xf>
    <xf numFmtId="4" fontId="19" fillId="0" borderId="0" xfId="12" applyFont="1">
      <alignment horizontal="right" vertical="top"/>
    </xf>
    <xf numFmtId="164" fontId="20" fillId="0" borderId="0" xfId="26" applyFont="1" applyFill="1">
      <alignment horizontal="right" vertical="top"/>
    </xf>
    <xf numFmtId="4" fontId="20" fillId="0" borderId="0" xfId="0" applyFont="1" applyFill="1">
      <alignment vertical="top" wrapText="1"/>
    </xf>
    <xf numFmtId="49" fontId="21" fillId="0" borderId="0" xfId="8" applyFont="1" applyFill="1">
      <alignment horizontal="right" indent="1"/>
    </xf>
    <xf numFmtId="165" fontId="21" fillId="0" borderId="0" xfId="16" applyFont="1" applyFill="1">
      <alignment horizontal="left" wrapText="1"/>
    </xf>
    <xf numFmtId="4" fontId="21" fillId="0" borderId="0" xfId="1" applyFont="1" applyFill="1">
      <alignment horizontal="right"/>
    </xf>
    <xf numFmtId="4" fontId="20" fillId="0" borderId="0" xfId="0" applyFont="1" applyFill="1" applyAlignment="1">
      <alignment horizontal="right" vertical="top"/>
    </xf>
    <xf numFmtId="49" fontId="14" fillId="0" borderId="0" xfId="8" applyFill="1">
      <alignment horizontal="right" indent="1"/>
    </xf>
    <xf numFmtId="165" fontId="14" fillId="0" borderId="0" xfId="16" applyFill="1">
      <alignment horizontal="left" wrapText="1"/>
    </xf>
    <xf numFmtId="4" fontId="22" fillId="0" borderId="0" xfId="0" quotePrefix="1" applyFont="1">
      <alignment vertical="top" wrapText="1"/>
    </xf>
    <xf numFmtId="4" fontId="4" fillId="4" borderId="0" xfId="10" quotePrefix="1" applyFill="1" applyBorder="1" applyProtection="1">
      <alignment horizontal="left" vertical="top"/>
    </xf>
    <xf numFmtId="4" fontId="4" fillId="4" borderId="0" xfId="10" applyFill="1" applyBorder="1" applyAlignment="1" applyProtection="1">
      <alignment horizontal="right" vertical="top"/>
    </xf>
    <xf numFmtId="4" fontId="4" fillId="4" borderId="0" xfId="10" applyFill="1" applyBorder="1" applyProtection="1">
      <alignment horizontal="left" vertical="top"/>
    </xf>
    <xf numFmtId="166" fontId="1" fillId="4" borderId="0" xfId="10" applyNumberFormat="1" applyFont="1" applyFill="1" applyBorder="1" applyProtection="1">
      <alignment horizontal="left" vertical="top"/>
    </xf>
    <xf numFmtId="4" fontId="5" fillId="3" borderId="0" xfId="23" applyFill="1">
      <alignment horizontal="left" vertical="top" wrapText="1"/>
    </xf>
    <xf numFmtId="164" fontId="13" fillId="0" borderId="2" xfId="4" applyNumberFormat="1" applyFont="1" applyBorder="1">
      <alignment horizontal="right" vertical="top" wrapText="1"/>
    </xf>
    <xf numFmtId="4" fontId="13" fillId="0" borderId="2" xfId="4" applyFont="1" applyBorder="1" applyAlignment="1">
      <alignment horizontal="right" vertical="top"/>
    </xf>
    <xf numFmtId="4" fontId="5" fillId="0" borderId="2" xfId="23" applyBorder="1">
      <alignment horizontal="left" vertical="top" wrapText="1"/>
    </xf>
    <xf numFmtId="4" fontId="5" fillId="0" borderId="2" xfId="23" applyBorder="1" applyAlignment="1">
      <alignment horizontal="right" vertical="top" indent="1"/>
    </xf>
    <xf numFmtId="166" fontId="5" fillId="0" borderId="2" xfId="23" applyNumberFormat="1" applyBorder="1">
      <alignment horizontal="left" vertical="top" wrapText="1"/>
    </xf>
    <xf numFmtId="4" fontId="8" fillId="0" borderId="2" xfId="13" applyFont="1" applyBorder="1">
      <alignment horizontal="right" vertical="top"/>
    </xf>
    <xf numFmtId="4" fontId="5" fillId="0" borderId="0" xfId="23">
      <alignment horizontal="left" vertical="top" wrapText="1"/>
    </xf>
    <xf numFmtId="164" fontId="13" fillId="0" borderId="0" xfId="5" applyNumberFormat="1">
      <alignment horizontal="right" vertical="top" wrapText="1"/>
    </xf>
    <xf numFmtId="4" fontId="13" fillId="0" borderId="0" xfId="5">
      <alignment horizontal="right" vertical="top" wrapText="1"/>
    </xf>
    <xf numFmtId="0" fontId="5" fillId="0" borderId="0" xfId="23" applyNumberFormat="1">
      <alignment horizontal="left" vertical="top" wrapText="1"/>
    </xf>
    <xf numFmtId="4" fontId="5" fillId="0" borderId="0" xfId="23" applyAlignment="1">
      <alignment horizontal="right" indent="1"/>
    </xf>
    <xf numFmtId="166" fontId="5" fillId="0" borderId="0" xfId="23" applyNumberFormat="1" applyAlignment="1">
      <alignment horizontal="left" wrapText="1"/>
    </xf>
    <xf numFmtId="4" fontId="8" fillId="0" borderId="0" xfId="24" applyNumberFormat="1" applyFont="1" applyAlignment="1">
      <alignment horizontal="right"/>
    </xf>
    <xf numFmtId="4" fontId="8" fillId="0" borderId="0" xfId="14" applyFont="1" applyAlignment="1">
      <alignment horizontal="right"/>
    </xf>
    <xf numFmtId="0" fontId="1" fillId="0" borderId="0" xfId="24" applyFont="1"/>
    <xf numFmtId="0" fontId="2" fillId="0" borderId="0" xfId="24" applyFont="1" applyAlignment="1">
      <alignment horizontal="left" vertical="top"/>
    </xf>
    <xf numFmtId="0" fontId="1" fillId="0" borderId="0" xfId="23" applyNumberFormat="1" applyFont="1">
      <alignment horizontal="left" vertical="top" wrapText="1"/>
    </xf>
    <xf numFmtId="49" fontId="1" fillId="0" borderId="0" xfId="24" applyNumberFormat="1" applyFont="1" applyAlignment="1">
      <alignment horizontal="right" indent="1"/>
    </xf>
    <xf numFmtId="166" fontId="1" fillId="0" borderId="0" xfId="24" applyNumberFormat="1" applyFont="1" applyAlignment="1">
      <alignment horizontal="left"/>
    </xf>
    <xf numFmtId="0" fontId="1" fillId="0" borderId="0" xfId="23" applyNumberFormat="1" applyFont="1" applyAlignment="1">
      <alignment wrapText="1"/>
    </xf>
    <xf numFmtId="0" fontId="1" fillId="0" borderId="0" xfId="24" applyFont="1" applyAlignment="1">
      <alignment horizontal="right" vertical="top"/>
    </xf>
    <xf numFmtId="4" fontId="13" fillId="0" borderId="0" xfId="20">
      <alignment horizontal="left" vertical="top" wrapText="1"/>
    </xf>
    <xf numFmtId="0" fontId="5" fillId="0" borderId="0" xfId="23" applyNumberFormat="1" applyAlignment="1">
      <alignment wrapText="1"/>
    </xf>
    <xf numFmtId="4" fontId="16" fillId="0" borderId="0" xfId="20" applyFont="1">
      <alignment horizontal="left" vertical="top" wrapText="1"/>
    </xf>
    <xf numFmtId="4" fontId="13" fillId="0" borderId="0" xfId="20" quotePrefix="1">
      <alignment horizontal="left" vertical="top" wrapText="1"/>
    </xf>
    <xf numFmtId="4" fontId="13" fillId="0" borderId="0" xfId="20" applyAlignment="1">
      <alignment horizontal="right" vertical="top" indent="1"/>
    </xf>
    <xf numFmtId="165" fontId="13" fillId="0" borderId="0" xfId="20" applyNumberFormat="1">
      <alignment horizontal="left" vertical="top" wrapText="1"/>
    </xf>
    <xf numFmtId="4" fontId="1" fillId="0" borderId="0" xfId="20" applyFont="1">
      <alignment horizontal="left" vertical="top" wrapText="1"/>
    </xf>
    <xf numFmtId="0" fontId="1" fillId="0" borderId="0" xfId="22" applyFont="1"/>
    <xf numFmtId="0" fontId="2" fillId="0" borderId="0" xfId="22" applyFont="1" applyAlignment="1">
      <alignment horizontal="left" vertical="top"/>
    </xf>
    <xf numFmtId="0" fontId="1" fillId="0" borderId="0" xfId="22" applyFont="1" applyAlignment="1">
      <alignment horizontal="left" vertical="top" wrapText="1"/>
    </xf>
    <xf numFmtId="49" fontId="1" fillId="0" borderId="0" xfId="22" applyNumberFormat="1" applyFont="1" applyAlignment="1">
      <alignment horizontal="right" indent="1"/>
    </xf>
    <xf numFmtId="166" fontId="1" fillId="0" borderId="0" xfId="22" applyNumberFormat="1" applyFont="1" applyAlignment="1">
      <alignment horizontal="left"/>
    </xf>
    <xf numFmtId="4" fontId="13" fillId="0" borderId="0" xfId="21">
      <alignment horizontal="left" vertical="top" wrapText="1"/>
    </xf>
    <xf numFmtId="166" fontId="5" fillId="0" borderId="0" xfId="23" applyNumberFormat="1">
      <alignment horizontal="left" vertical="top" wrapText="1"/>
    </xf>
    <xf numFmtId="49" fontId="1" fillId="0" borderId="0" xfId="22" applyNumberFormat="1" applyFont="1" applyAlignment="1">
      <alignment horizontal="right"/>
    </xf>
    <xf numFmtId="166" fontId="1" fillId="0" borderId="0" xfId="22" applyNumberFormat="1" applyFont="1" applyAlignment="1">
      <alignment horizontal="left" indent="1"/>
    </xf>
    <xf numFmtId="164" fontId="13" fillId="0" borderId="3" xfId="5" applyNumberFormat="1" applyBorder="1">
      <alignment horizontal="right" vertical="top" wrapText="1"/>
    </xf>
    <xf numFmtId="4" fontId="13" fillId="0" borderId="3" xfId="5" applyBorder="1">
      <alignment horizontal="right" vertical="top" wrapText="1"/>
    </xf>
    <xf numFmtId="4" fontId="5" fillId="0" borderId="1" xfId="23" applyBorder="1">
      <alignment horizontal="left" vertical="top" wrapText="1"/>
    </xf>
    <xf numFmtId="4" fontId="13" fillId="0" borderId="0" xfId="21" applyAlignment="1">
      <alignment horizontal="right" vertical="top" indent="1"/>
    </xf>
    <xf numFmtId="166" fontId="13" fillId="0" borderId="0" xfId="21" applyNumberFormat="1">
      <alignment horizontal="left" vertical="top" wrapText="1"/>
    </xf>
    <xf numFmtId="4" fontId="14" fillId="0" borderId="0" xfId="14">
      <alignment horizontal="right" vertical="top"/>
    </xf>
    <xf numFmtId="164" fontId="1" fillId="0" borderId="0" xfId="5" applyNumberFormat="1" applyFont="1">
      <alignment horizontal="right" vertical="top" wrapText="1"/>
    </xf>
    <xf numFmtId="4" fontId="1" fillId="0" borderId="0" xfId="5" applyFont="1">
      <alignment horizontal="right" vertical="top" wrapText="1"/>
    </xf>
    <xf numFmtId="4" fontId="1" fillId="0" borderId="0" xfId="20" applyFont="1" applyAlignment="1">
      <alignment horizontal="right" vertical="top" indent="1"/>
    </xf>
    <xf numFmtId="165" fontId="1" fillId="0" borderId="0" xfId="20" applyNumberFormat="1" applyFont="1">
      <alignment horizontal="left" vertical="top" wrapText="1"/>
    </xf>
    <xf numFmtId="4" fontId="5" fillId="0" borderId="0" xfId="4" applyAlignment="1">
      <alignment horizontal="right" vertical="top"/>
    </xf>
    <xf numFmtId="4" fontId="8" fillId="0" borderId="0" xfId="13" applyFont="1">
      <alignment horizontal="right" vertical="top"/>
    </xf>
    <xf numFmtId="4" fontId="4" fillId="3" borderId="0" xfId="18" quotePrefix="1" applyNumberFormat="1">
      <alignment horizontal="left" vertical="top"/>
    </xf>
    <xf numFmtId="4" fontId="4" fillId="3" borderId="0" xfId="18" applyNumberFormat="1">
      <alignment horizontal="left" vertical="top"/>
    </xf>
    <xf numFmtId="4" fontId="4" fillId="3" borderId="0" xfId="18" applyNumberFormat="1" applyAlignment="1">
      <alignment horizontal="right" vertical="top" indent="1"/>
    </xf>
    <xf numFmtId="165" fontId="1" fillId="3" borderId="0" xfId="18" applyNumberFormat="1" applyFont="1">
      <alignment horizontal="left" vertical="top"/>
    </xf>
    <xf numFmtId="4" fontId="14" fillId="3" borderId="0" xfId="12" applyFill="1">
      <alignment horizontal="right" vertical="top"/>
    </xf>
    <xf numFmtId="164" fontId="1" fillId="0" borderId="4" xfId="5" applyNumberFormat="1" applyFont="1" applyBorder="1">
      <alignment horizontal="right" vertical="top" wrapText="1"/>
    </xf>
    <xf numFmtId="4" fontId="1" fillId="0" borderId="4" xfId="5" applyFont="1" applyBorder="1">
      <alignment horizontal="right" vertical="top" wrapText="1"/>
    </xf>
    <xf numFmtId="4" fontId="1" fillId="0" borderId="4" xfId="20" applyFont="1" applyBorder="1">
      <alignment horizontal="left" vertical="top" wrapText="1"/>
    </xf>
    <xf numFmtId="4" fontId="1" fillId="0" borderId="4" xfId="20" applyFont="1" applyBorder="1" applyAlignment="1">
      <alignment horizontal="right" vertical="top" indent="1"/>
    </xf>
    <xf numFmtId="165" fontId="1" fillId="0" borderId="4" xfId="20" applyNumberFormat="1" applyFont="1" applyBorder="1">
      <alignment horizontal="left" vertical="top" wrapText="1"/>
    </xf>
    <xf numFmtId="165" fontId="1" fillId="0" borderId="4" xfId="20" applyNumberFormat="1" applyFont="1" applyBorder="1" applyAlignment="1">
      <alignment horizontal="right" vertical="top" wrapText="1"/>
    </xf>
    <xf numFmtId="0" fontId="13" fillId="0" borderId="0" xfId="20" applyNumberFormat="1" applyAlignment="1"/>
    <xf numFmtId="0" fontId="10" fillId="0" borderId="0" xfId="20" applyNumberFormat="1" applyFont="1" applyAlignment="1">
      <alignment horizontal="right" vertical="top" wrapText="1"/>
    </xf>
    <xf numFmtId="49" fontId="13" fillId="0" borderId="0" xfId="20" applyNumberFormat="1" applyAlignment="1">
      <alignment horizontal="right" indent="1"/>
    </xf>
    <xf numFmtId="0" fontId="13" fillId="0" borderId="0" xfId="20" applyNumberFormat="1" applyAlignment="1">
      <alignment wrapText="1"/>
    </xf>
    <xf numFmtId="164" fontId="23" fillId="0" borderId="0" xfId="11" applyNumberFormat="1" applyFont="1" applyFill="1" applyBorder="1" applyAlignment="1">
      <alignment horizontal="right" vertical="top" wrapText="1"/>
    </xf>
    <xf numFmtId="4" fontId="23" fillId="0" borderId="0" xfId="11" applyNumberFormat="1" applyFont="1" applyFill="1" applyBorder="1" applyAlignment="1">
      <alignment horizontal="right" vertical="top" wrapText="1"/>
    </xf>
    <xf numFmtId="49" fontId="14" fillId="0" borderId="0" xfId="9">
      <alignment horizontal="right" vertical="top" indent="1"/>
    </xf>
    <xf numFmtId="165" fontId="14" fillId="0" borderId="0" xfId="17">
      <alignment horizontal="left" vertical="top" wrapText="1"/>
    </xf>
    <xf numFmtId="4" fontId="14" fillId="0" borderId="0" xfId="2">
      <alignment horizontal="right" vertical="top"/>
    </xf>
    <xf numFmtId="164" fontId="1" fillId="0" borderId="3" xfId="5" applyNumberFormat="1" applyFont="1" applyBorder="1">
      <alignment horizontal="right" vertical="top" wrapText="1"/>
    </xf>
    <xf numFmtId="4" fontId="1" fillId="0" borderId="3" xfId="5" applyFont="1" applyBorder="1">
      <alignment horizontal="right" vertical="top" wrapText="1"/>
    </xf>
    <xf numFmtId="4" fontId="1" fillId="0" borderId="3" xfId="20" applyFont="1" applyBorder="1">
      <alignment horizontal="left" vertical="top" wrapText="1"/>
    </xf>
    <xf numFmtId="4" fontId="1" fillId="0" borderId="3" xfId="20" applyFont="1" applyBorder="1" applyAlignment="1">
      <alignment horizontal="right" vertical="top" indent="1"/>
    </xf>
    <xf numFmtId="165" fontId="1" fillId="0" borderId="3" xfId="20" applyNumberFormat="1" applyFont="1" applyBorder="1">
      <alignment horizontal="left" vertical="top" wrapText="1"/>
    </xf>
    <xf numFmtId="4" fontId="14" fillId="0" borderId="3" xfId="12" applyBorder="1">
      <alignment horizontal="right" vertical="top"/>
    </xf>
    <xf numFmtId="4" fontId="24" fillId="3" borderId="0" xfId="18" applyNumberFormat="1" applyFont="1">
      <alignment horizontal="left" vertical="top"/>
    </xf>
    <xf numFmtId="0" fontId="3" fillId="3" borderId="0" xfId="18" applyFont="1">
      <alignment horizontal="left" vertical="top"/>
    </xf>
    <xf numFmtId="4" fontId="4" fillId="3" borderId="0" xfId="18" applyNumberFormat="1" applyAlignment="1">
      <alignment horizontal="right" indent="1"/>
    </xf>
    <xf numFmtId="165" fontId="1" fillId="3" borderId="0" xfId="18" applyNumberFormat="1" applyFont="1" applyAlignment="1">
      <alignment horizontal="left"/>
    </xf>
    <xf numFmtId="4" fontId="14" fillId="3" borderId="0" xfId="12" applyFill="1" applyAlignment="1">
      <alignment horizontal="right"/>
    </xf>
    <xf numFmtId="164" fontId="13" fillId="0" borderId="4" xfId="5" applyNumberFormat="1" applyBorder="1">
      <alignment horizontal="right" vertical="top" wrapText="1"/>
    </xf>
    <xf numFmtId="4" fontId="25" fillId="0" borderId="4" xfId="5" applyFont="1" applyBorder="1">
      <alignment horizontal="right" vertical="top" wrapText="1"/>
    </xf>
    <xf numFmtId="0" fontId="13" fillId="0" borderId="4" xfId="20" applyNumberFormat="1" applyBorder="1">
      <alignment horizontal="left" vertical="top" wrapText="1"/>
    </xf>
    <xf numFmtId="4" fontId="13" fillId="0" borderId="4" xfId="20" applyBorder="1" applyAlignment="1">
      <alignment horizontal="right" indent="1"/>
    </xf>
    <xf numFmtId="165" fontId="13" fillId="0" borderId="4" xfId="20" applyNumberFormat="1" applyBorder="1" applyAlignment="1">
      <alignment horizontal="left" wrapText="1"/>
    </xf>
    <xf numFmtId="4" fontId="14" fillId="0" borderId="4" xfId="12" applyBorder="1" applyAlignment="1">
      <alignment horizontal="right"/>
    </xf>
    <xf numFmtId="4" fontId="17" fillId="0" borderId="0" xfId="5" applyFont="1">
      <alignment horizontal="right" vertical="top" wrapText="1"/>
    </xf>
    <xf numFmtId="4" fontId="8" fillId="0" borderId="0" xfId="12" applyFont="1">
      <alignment horizontal="right" vertical="top"/>
    </xf>
    <xf numFmtId="164" fontId="17" fillId="0" borderId="0" xfId="5" applyNumberFormat="1" applyFont="1">
      <alignment horizontal="right" vertical="top" wrapText="1"/>
    </xf>
    <xf numFmtId="4" fontId="25" fillId="0" borderId="0" xfId="20" applyFont="1">
      <alignment horizontal="left" vertical="top" wrapText="1"/>
    </xf>
    <xf numFmtId="4" fontId="25" fillId="0" borderId="0" xfId="5" applyFont="1">
      <alignment horizontal="right" vertical="top" wrapText="1"/>
    </xf>
    <xf numFmtId="4" fontId="26" fillId="0" borderId="0" xfId="11" applyNumberFormat="1" applyFont="1" applyFill="1" applyBorder="1" applyAlignment="1">
      <alignment horizontal="right" vertical="top" wrapText="1"/>
    </xf>
    <xf numFmtId="4" fontId="17" fillId="0" borderId="0" xfId="20" applyFont="1">
      <alignment horizontal="left" vertical="top" wrapText="1"/>
    </xf>
    <xf numFmtId="4" fontId="25" fillId="0" borderId="0" xfId="21" applyFont="1">
      <alignment horizontal="left" vertical="top" wrapText="1"/>
    </xf>
    <xf numFmtId="165" fontId="13" fillId="0" borderId="0" xfId="21" applyNumberFormat="1">
      <alignment horizontal="left" vertical="top" wrapText="1"/>
    </xf>
    <xf numFmtId="164" fontId="5" fillId="0" borderId="0" xfId="6" applyNumberFormat="1">
      <alignment horizontal="right" vertical="top" wrapText="1"/>
    </xf>
    <xf numFmtId="4" fontId="18" fillId="0" borderId="0" xfId="6" applyFont="1">
      <alignment horizontal="right" vertical="top" wrapText="1"/>
    </xf>
    <xf numFmtId="4" fontId="5" fillId="0" borderId="0" xfId="6">
      <alignment horizontal="right" vertical="top" wrapText="1"/>
    </xf>
    <xf numFmtId="0" fontId="5" fillId="0" borderId="0" xfId="23" applyNumberFormat="1" applyAlignment="1"/>
    <xf numFmtId="164" fontId="27" fillId="0" borderId="0" xfId="23" applyNumberFormat="1" applyFont="1" applyAlignment="1">
      <alignment horizontal="left" vertical="top"/>
    </xf>
    <xf numFmtId="0" fontId="18" fillId="0" borderId="0" xfId="23" applyNumberFormat="1" applyFont="1" applyAlignment="1">
      <alignment wrapText="1"/>
    </xf>
    <xf numFmtId="0" fontId="17" fillId="0" borderId="0" xfId="23" applyNumberFormat="1" applyFont="1" applyAlignment="1">
      <alignment horizontal="right" vertical="top" wrapText="1"/>
    </xf>
    <xf numFmtId="164" fontId="27" fillId="0" borderId="0" xfId="20" applyNumberFormat="1" applyFont="1" applyAlignment="1">
      <alignment horizontal="left" vertical="top"/>
    </xf>
    <xf numFmtId="49" fontId="13" fillId="0" borderId="0" xfId="20" applyNumberFormat="1" applyAlignment="1">
      <alignment horizontal="right"/>
    </xf>
    <xf numFmtId="1" fontId="13" fillId="0" borderId="0" xfId="20" applyNumberFormat="1" applyAlignment="1">
      <alignment horizontal="left" indent="1"/>
    </xf>
    <xf numFmtId="0" fontId="17" fillId="0" borderId="0" xfId="20" applyNumberFormat="1" applyFont="1" applyAlignment="1">
      <alignment horizontal="right" vertical="top" wrapText="1"/>
    </xf>
    <xf numFmtId="0" fontId="1" fillId="0" borderId="0" xfId="20" applyNumberFormat="1" applyFont="1" applyAlignment="1">
      <alignment wrapText="1"/>
    </xf>
    <xf numFmtId="4" fontId="20" fillId="0" borderId="0" xfId="20" applyFont="1">
      <alignment horizontal="left" vertical="top" wrapText="1"/>
    </xf>
    <xf numFmtId="166" fontId="1" fillId="0" borderId="0" xfId="20" applyNumberFormat="1" applyFont="1" applyAlignment="1">
      <alignment horizontal="left" vertical="top" wrapText="1" indent="1"/>
    </xf>
    <xf numFmtId="4" fontId="13" fillId="0" borderId="0" xfId="20" applyAlignment="1">
      <alignment horizontal="center"/>
    </xf>
    <xf numFmtId="4" fontId="13" fillId="0" borderId="0" xfId="20" applyAlignment="1">
      <alignment horizontal="right" indent="1"/>
    </xf>
    <xf numFmtId="165" fontId="13" fillId="0" borderId="0" xfId="20" applyNumberFormat="1" applyAlignment="1">
      <alignment horizontal="left" wrapText="1"/>
    </xf>
    <xf numFmtId="4" fontId="14" fillId="0" borderId="0" xfId="12" applyAlignment="1">
      <alignment horizontal="right"/>
    </xf>
    <xf numFmtId="4" fontId="25" fillId="0" borderId="3" xfId="5" applyFont="1" applyBorder="1">
      <alignment horizontal="right" vertical="top" wrapText="1"/>
    </xf>
    <xf numFmtId="0" fontId="13" fillId="0" borderId="3" xfId="20" applyNumberFormat="1" applyBorder="1">
      <alignment horizontal="left" vertical="top" wrapText="1"/>
    </xf>
    <xf numFmtId="4" fontId="13" fillId="0" borderId="3" xfId="20" applyBorder="1" applyAlignment="1">
      <alignment horizontal="right" indent="1"/>
    </xf>
    <xf numFmtId="165" fontId="13" fillId="0" borderId="3" xfId="20" applyNumberFormat="1" applyBorder="1" applyAlignment="1">
      <alignment horizontal="left" wrapText="1"/>
    </xf>
    <xf numFmtId="4" fontId="14" fillId="0" borderId="3" xfId="12" applyBorder="1" applyAlignment="1">
      <alignment horizontal="right"/>
    </xf>
    <xf numFmtId="0" fontId="13" fillId="0" borderId="0" xfId="20" applyNumberFormat="1">
      <alignment horizontal="left" vertical="top" wrapText="1"/>
    </xf>
    <xf numFmtId="4" fontId="0" fillId="0" borderId="0" xfId="0" applyFill="1" applyBorder="1" applyAlignment="1">
      <alignment horizontal="right" vertical="top" wrapText="1"/>
    </xf>
    <xf numFmtId="4" fontId="0" fillId="0" borderId="0" xfId="0" applyFill="1" applyBorder="1" applyAlignment="1">
      <alignment horizontal="left" vertical="top" wrapText="1"/>
    </xf>
    <xf numFmtId="4" fontId="20" fillId="0" borderId="0" xfId="0" applyFont="1" applyFill="1" applyBorder="1" applyAlignment="1">
      <alignment horizontal="right" vertical="top"/>
    </xf>
    <xf numFmtId="4" fontId="20" fillId="0" borderId="0" xfId="0" applyFont="1" applyFill="1" applyBorder="1" applyAlignment="1">
      <alignment vertical="top"/>
    </xf>
    <xf numFmtId="0" fontId="3" fillId="0" borderId="0" xfId="27" applyFill="1" applyBorder="1" applyAlignment="1">
      <alignment horizontal="right" vertical="top"/>
    </xf>
    <xf numFmtId="0" fontId="3" fillId="0" borderId="0" xfId="27" applyFill="1" applyBorder="1">
      <alignment vertical="top"/>
    </xf>
    <xf numFmtId="4" fontId="1" fillId="0" borderId="0" xfId="0" applyFont="1" applyFill="1" applyBorder="1" applyAlignment="1">
      <alignment horizontal="right" vertical="top" wrapText="1"/>
    </xf>
    <xf numFmtId="4" fontId="1" fillId="0" borderId="0" xfId="0" applyFont="1" applyFill="1" applyBorder="1" applyAlignment="1">
      <alignment horizontal="left" vertical="top" wrapText="1"/>
    </xf>
    <xf numFmtId="4" fontId="17" fillId="0" borderId="0" xfId="19" applyFont="1" applyFill="1" applyBorder="1" applyAlignment="1">
      <alignment horizontal="right" vertical="top" wrapText="1"/>
    </xf>
    <xf numFmtId="4" fontId="17" fillId="0" borderId="0" xfId="19" applyFont="1" applyFill="1" applyBorder="1" applyAlignment="1">
      <alignment horizontal="left" vertical="top" wrapText="1"/>
    </xf>
    <xf numFmtId="0" fontId="17" fillId="0" borderId="0" xfId="19" applyNumberFormat="1" applyFont="1" applyFill="1" applyBorder="1" applyAlignment="1">
      <alignment horizontal="right"/>
    </xf>
    <xf numFmtId="0" fontId="17" fillId="0" borderId="0" xfId="19" applyNumberFormat="1" applyFont="1" applyFill="1" applyBorder="1" applyAlignment="1"/>
    <xf numFmtId="0" fontId="0" fillId="0" borderId="0" xfId="0" applyNumberFormat="1" applyFill="1" applyBorder="1" applyAlignment="1">
      <alignment horizontal="right"/>
    </xf>
    <xf numFmtId="0" fontId="0" fillId="0" borderId="0" xfId="0" applyNumberFormat="1" applyFill="1" applyBorder="1" applyAlignment="1"/>
    <xf numFmtId="4" fontId="0" fillId="0" borderId="0" xfId="0" applyFill="1" applyBorder="1">
      <alignment vertical="top" wrapText="1"/>
    </xf>
    <xf numFmtId="4" fontId="1" fillId="0" borderId="0" xfId="0" applyFont="1" applyFill="1" applyBorder="1">
      <alignment vertical="top" wrapText="1"/>
    </xf>
    <xf numFmtId="4" fontId="16" fillId="0" borderId="0" xfId="0" applyFont="1" applyFill="1" applyBorder="1" applyAlignment="1">
      <alignment horizontal="right" vertical="top" wrapText="1"/>
    </xf>
    <xf numFmtId="4" fontId="16" fillId="0" borderId="0" xfId="0" applyFont="1" applyFill="1" applyBorder="1" applyAlignment="1">
      <alignment horizontal="left" vertical="top" wrapText="1"/>
    </xf>
    <xf numFmtId="4" fontId="1" fillId="0" borderId="0" xfId="0" applyFont="1" applyFill="1" applyBorder="1" applyAlignment="1">
      <alignment horizontal="right" vertical="top"/>
    </xf>
    <xf numFmtId="4" fontId="1" fillId="0" borderId="0" xfId="0" applyFont="1" applyFill="1" applyBorder="1" applyAlignment="1">
      <alignment vertical="top"/>
    </xf>
    <xf numFmtId="4" fontId="17" fillId="0" borderId="0" xfId="3" applyFont="1" applyFill="1" applyBorder="1">
      <alignment horizontal="right" vertical="top" wrapText="1"/>
    </xf>
    <xf numFmtId="0" fontId="3" fillId="0" borderId="0" xfId="27" applyFill="1" applyAlignment="1">
      <alignment horizontal="right" vertical="top"/>
    </xf>
    <xf numFmtId="4" fontId="1" fillId="0" borderId="0" xfId="0" applyFont="1" applyFill="1" applyAlignment="1">
      <alignment horizontal="right" vertical="top" wrapText="1"/>
    </xf>
    <xf numFmtId="4" fontId="17" fillId="0" borderId="0" xfId="19" applyFont="1" applyFill="1" applyAlignment="1">
      <alignment horizontal="right" vertical="top" wrapText="1"/>
    </xf>
    <xf numFmtId="0" fontId="17" fillId="0" borderId="0" xfId="19" applyNumberFormat="1" applyFont="1" applyFill="1" applyAlignment="1">
      <alignment horizontal="right"/>
    </xf>
    <xf numFmtId="0" fontId="0" fillId="0" borderId="0" xfId="0" applyNumberFormat="1" applyFill="1" applyAlignment="1">
      <alignment horizontal="right"/>
    </xf>
    <xf numFmtId="4" fontId="16" fillId="0" borderId="0" xfId="0" applyFont="1" applyFill="1" applyAlignment="1">
      <alignment horizontal="right" vertical="top" wrapText="1"/>
    </xf>
    <xf numFmtId="4" fontId="1" fillId="0" borderId="0" xfId="0" applyFont="1" applyFill="1" applyAlignment="1">
      <alignment horizontal="right" vertical="top"/>
    </xf>
    <xf numFmtId="4" fontId="17" fillId="0" borderId="0" xfId="3" applyFont="1" applyFill="1">
      <alignment horizontal="right" vertical="top" wrapText="1"/>
    </xf>
    <xf numFmtId="4" fontId="13" fillId="0" borderId="0" xfId="12" applyFont="1">
      <alignment horizontal="right" vertical="top"/>
    </xf>
    <xf numFmtId="4" fontId="13" fillId="0" borderId="0" xfId="14" applyFont="1">
      <alignment horizontal="right" vertical="top"/>
    </xf>
    <xf numFmtId="4" fontId="13" fillId="0" borderId="0" xfId="2" applyFont="1">
      <alignment horizontal="right" vertical="top"/>
    </xf>
    <xf numFmtId="4" fontId="13" fillId="0" borderId="3" xfId="12" applyFont="1" applyBorder="1">
      <alignment horizontal="right" vertical="top"/>
    </xf>
    <xf numFmtId="4" fontId="28" fillId="0" borderId="0" xfId="20" applyFont="1" applyAlignment="1">
      <alignment horizontal="right" vertical="top" indent="1"/>
    </xf>
    <xf numFmtId="165" fontId="28" fillId="0" borderId="0" xfId="20" applyNumberFormat="1" applyFont="1">
      <alignment horizontal="left" vertical="top" wrapText="1"/>
    </xf>
    <xf numFmtId="4" fontId="28" fillId="0" borderId="0" xfId="12" applyFont="1">
      <alignment horizontal="right" vertical="top"/>
    </xf>
    <xf numFmtId="4" fontId="12" fillId="0" borderId="0" xfId="20" applyFont="1" applyAlignment="1">
      <alignment horizontal="right" vertical="top" indent="1"/>
    </xf>
    <xf numFmtId="165" fontId="12" fillId="0" borderId="0" xfId="20" applyNumberFormat="1" applyFont="1">
      <alignment horizontal="left" vertical="top" wrapText="1"/>
    </xf>
    <xf numFmtId="49" fontId="13" fillId="0" borderId="0" xfId="9" applyFont="1">
      <alignment horizontal="right" vertical="top" indent="1"/>
    </xf>
    <xf numFmtId="165" fontId="13" fillId="0" borderId="0" xfId="17" applyFont="1">
      <alignment horizontal="left" vertical="top" wrapText="1"/>
    </xf>
    <xf numFmtId="4" fontId="13" fillId="3" borderId="0" xfId="12" applyFont="1" applyFill="1">
      <alignment horizontal="right" vertical="top"/>
    </xf>
    <xf numFmtId="4" fontId="1" fillId="0" borderId="0" xfId="24" applyNumberFormat="1" applyFont="1" applyAlignment="1">
      <alignment horizontal="right"/>
    </xf>
    <xf numFmtId="4" fontId="1" fillId="0" borderId="0" xfId="14" applyFont="1" applyAlignment="1">
      <alignment horizontal="right"/>
    </xf>
    <xf numFmtId="4" fontId="1" fillId="0" borderId="0" xfId="22" applyNumberFormat="1" applyFont="1" applyAlignment="1">
      <alignment horizontal="right"/>
    </xf>
    <xf numFmtId="39" fontId="5" fillId="0" borderId="0" xfId="13" applyNumberFormat="1" applyFont="1">
      <alignment horizontal="right" vertical="top"/>
    </xf>
    <xf numFmtId="39" fontId="5" fillId="0" borderId="0" xfId="13" applyNumberFormat="1" applyFont="1" applyAlignment="1">
      <alignment vertical="top"/>
    </xf>
    <xf numFmtId="4" fontId="13" fillId="0" borderId="3" xfId="21" applyBorder="1" applyAlignment="1">
      <alignment horizontal="right" vertical="top" indent="1"/>
    </xf>
    <xf numFmtId="166" fontId="13" fillId="0" borderId="3" xfId="21" applyNumberFormat="1" applyBorder="1">
      <alignment horizontal="left" vertical="top" wrapText="1"/>
    </xf>
    <xf numFmtId="4" fontId="13" fillId="0" borderId="3" xfId="14" applyFont="1" applyBorder="1">
      <alignment horizontal="right" vertical="top"/>
    </xf>
    <xf numFmtId="4" fontId="1" fillId="4" borderId="0" xfId="13" applyFont="1" applyFill="1">
      <alignment horizontal="right" vertical="top"/>
    </xf>
    <xf numFmtId="0" fontId="3" fillId="0" borderId="0" xfId="27" applyFill="1">
      <alignment vertical="top"/>
    </xf>
    <xf numFmtId="4" fontId="26" fillId="0" borderId="0" xfId="0" applyFont="1" applyAlignment="1">
      <alignment horizontal="left" vertical="top" wrapText="1"/>
    </xf>
    <xf numFmtId="4" fontId="13" fillId="0" borderId="0" xfId="57" applyFont="1">
      <alignment horizontal="left" vertical="top"/>
    </xf>
    <xf numFmtId="4" fontId="13" fillId="0" borderId="0" xfId="57" applyFont="1" applyAlignment="1">
      <alignment horizontal="left" vertical="top" wrapText="1"/>
    </xf>
    <xf numFmtId="49" fontId="13" fillId="0" borderId="0" xfId="57" applyNumberFormat="1" applyFont="1">
      <alignment horizontal="left" vertical="top"/>
    </xf>
    <xf numFmtId="4" fontId="13" fillId="0" borderId="0" xfId="57" quotePrefix="1" applyFont="1">
      <alignment horizontal="left" vertical="top"/>
    </xf>
    <xf numFmtId="4" fontId="22" fillId="0" borderId="0" xfId="57" quotePrefix="1" applyFont="1">
      <alignment horizontal="left" vertical="top"/>
    </xf>
    <xf numFmtId="4" fontId="0" fillId="0" borderId="0" xfId="0" quotePrefix="1" applyAlignment="1">
      <alignment horizontal="left" vertical="top" wrapText="1"/>
    </xf>
    <xf numFmtId="164" fontId="14" fillId="0" borderId="0" xfId="0" applyNumberFormat="1" applyFont="1" applyAlignment="1">
      <alignment horizontal="right" vertical="top" indent="1"/>
    </xf>
    <xf numFmtId="4" fontId="14" fillId="0" borderId="0" xfId="0" applyFont="1" applyAlignment="1">
      <alignment horizontal="right" vertical="top" indent="1"/>
    </xf>
    <xf numFmtId="164" fontId="14" fillId="0" borderId="0" xfId="0" applyNumberFormat="1" applyFont="1" applyAlignment="1">
      <alignment horizontal="right" vertical="top" wrapText="1" indent="1"/>
    </xf>
    <xf numFmtId="4" fontId="0" fillId="0" borderId="0" xfId="0" applyBorder="1" applyAlignment="1">
      <alignment horizontal="right" vertical="top" wrapText="1" indent="1"/>
    </xf>
    <xf numFmtId="4" fontId="0" fillId="0" borderId="0" xfId="0" applyBorder="1">
      <alignment vertical="top" wrapText="1"/>
    </xf>
    <xf numFmtId="4" fontId="14" fillId="0" borderId="0" xfId="1" applyBorder="1">
      <alignment horizontal="right"/>
    </xf>
    <xf numFmtId="4" fontId="0" fillId="0" borderId="0" xfId="0" applyBorder="1" applyAlignment="1">
      <alignment horizontal="right" vertical="top" indent="1"/>
    </xf>
    <xf numFmtId="4" fontId="0" fillId="0" borderId="0" xfId="0" quotePrefix="1" applyBorder="1">
      <alignment vertical="top" wrapText="1"/>
    </xf>
    <xf numFmtId="164" fontId="13" fillId="0" borderId="9" xfId="26" applyFont="1" applyBorder="1" applyAlignment="1">
      <alignment horizontal="right" vertical="top" indent="1"/>
    </xf>
    <xf numFmtId="4" fontId="0" fillId="0" borderId="9" xfId="0" quotePrefix="1" applyBorder="1">
      <alignment vertical="top" wrapText="1"/>
    </xf>
    <xf numFmtId="4" fontId="0" fillId="0" borderId="0" xfId="1" applyFont="1">
      <alignment horizontal="right"/>
    </xf>
    <xf numFmtId="4" fontId="0" fillId="0" borderId="9" xfId="1" applyFont="1" applyBorder="1">
      <alignment horizontal="right"/>
    </xf>
    <xf numFmtId="4" fontId="0" fillId="0" borderId="0" xfId="1" applyFont="1" applyBorder="1">
      <alignment horizontal="right"/>
    </xf>
    <xf numFmtId="4" fontId="16" fillId="29" borderId="0" xfId="0" applyFont="1" applyFill="1" applyBorder="1">
      <alignment vertical="top" wrapText="1"/>
    </xf>
    <xf numFmtId="4" fontId="16" fillId="29" borderId="0" xfId="1" applyFont="1" applyFill="1" applyBorder="1">
      <alignment horizontal="right"/>
    </xf>
    <xf numFmtId="4" fontId="6" fillId="4" borderId="0" xfId="13" applyFill="1" applyProtection="1">
      <alignment horizontal="right" vertical="top"/>
      <protection locked="0"/>
    </xf>
    <xf numFmtId="4" fontId="6" fillId="0" borderId="2" xfId="13" applyBorder="1" applyProtection="1">
      <alignment horizontal="right" vertical="top"/>
      <protection locked="0"/>
    </xf>
    <xf numFmtId="4" fontId="14" fillId="0" borderId="0" xfId="14" applyAlignment="1" applyProtection="1">
      <alignment horizontal="right"/>
      <protection locked="0"/>
    </xf>
    <xf numFmtId="4" fontId="1" fillId="0" borderId="0" xfId="24" applyNumberFormat="1" applyFont="1" applyAlignment="1" applyProtection="1">
      <alignment horizontal="right"/>
      <protection locked="0"/>
    </xf>
    <xf numFmtId="4" fontId="13" fillId="0" borderId="0" xfId="14" applyFont="1" applyAlignment="1" applyProtection="1">
      <alignment horizontal="right"/>
      <protection locked="0"/>
    </xf>
    <xf numFmtId="4" fontId="13" fillId="0" borderId="0" xfId="12" applyFont="1" applyProtection="1">
      <alignment horizontal="right" vertical="top"/>
      <protection locked="0"/>
    </xf>
    <xf numFmtId="4" fontId="1" fillId="0" borderId="0" xfId="22" applyNumberFormat="1" applyFont="1" applyAlignment="1" applyProtection="1">
      <alignment horizontal="right"/>
      <protection locked="0"/>
    </xf>
    <xf numFmtId="39" fontId="5" fillId="0" borderId="0" xfId="13" applyNumberFormat="1" applyFont="1" applyProtection="1">
      <alignment horizontal="right" vertical="top"/>
      <protection locked="0"/>
    </xf>
    <xf numFmtId="39" fontId="5" fillId="0" borderId="0" xfId="13" applyNumberFormat="1" applyFont="1" applyAlignment="1" applyProtection="1">
      <alignment vertical="top"/>
      <protection locked="0"/>
    </xf>
    <xf numFmtId="4" fontId="13" fillId="0" borderId="3" xfId="14" applyFont="1" applyBorder="1" applyProtection="1">
      <alignment horizontal="right" vertical="top"/>
      <protection locked="0"/>
    </xf>
    <xf numFmtId="4" fontId="14" fillId="0" borderId="0" xfId="14" applyProtection="1">
      <alignment horizontal="right" vertical="top"/>
      <protection locked="0"/>
    </xf>
    <xf numFmtId="4" fontId="14" fillId="0" borderId="0" xfId="12" applyProtection="1">
      <alignment horizontal="right" vertical="top"/>
      <protection locked="0"/>
    </xf>
    <xf numFmtId="4" fontId="6" fillId="0" borderId="0" xfId="13" applyProtection="1">
      <alignment horizontal="right" vertical="top"/>
      <protection locked="0"/>
    </xf>
    <xf numFmtId="4" fontId="14" fillId="3" borderId="0" xfId="12" applyFill="1" applyProtection="1">
      <alignment horizontal="right" vertical="top"/>
      <protection locked="0"/>
    </xf>
    <xf numFmtId="165" fontId="1" fillId="0" borderId="4" xfId="20" applyNumberFormat="1" applyFont="1" applyBorder="1" applyAlignment="1" applyProtection="1">
      <alignment horizontal="right" vertical="top" wrapText="1"/>
      <protection locked="0"/>
    </xf>
    <xf numFmtId="4" fontId="14" fillId="0" borderId="0" xfId="2" applyProtection="1">
      <alignment horizontal="right" vertical="top"/>
      <protection locked="0"/>
    </xf>
    <xf numFmtId="4" fontId="14" fillId="0" borderId="3" xfId="12" applyBorder="1" applyProtection="1">
      <alignment horizontal="right" vertical="top"/>
      <protection locked="0"/>
    </xf>
    <xf numFmtId="4" fontId="28" fillId="0" borderId="0" xfId="12" applyFont="1" applyProtection="1">
      <alignment horizontal="right" vertical="top"/>
      <protection locked="0"/>
    </xf>
    <xf numFmtId="4" fontId="13" fillId="0" borderId="0" xfId="2" applyFont="1" applyProtection="1">
      <alignment horizontal="right" vertical="top"/>
      <protection locked="0"/>
    </xf>
    <xf numFmtId="4" fontId="13" fillId="0" borderId="3" xfId="12" applyFont="1" applyBorder="1" applyProtection="1">
      <alignment horizontal="right" vertical="top"/>
      <protection locked="0"/>
    </xf>
    <xf numFmtId="4" fontId="13" fillId="0" borderId="0" xfId="5" applyProtection="1">
      <alignment horizontal="right" vertical="top" wrapText="1"/>
      <protection locked="0"/>
    </xf>
    <xf numFmtId="0" fontId="3" fillId="3" borderId="0" xfId="27" applyProtection="1">
      <alignment vertical="top"/>
      <protection locked="0"/>
    </xf>
    <xf numFmtId="4" fontId="14" fillId="0" borderId="4" xfId="1" applyBorder="1" applyProtection="1">
      <alignment horizontal="right"/>
      <protection locked="0"/>
    </xf>
    <xf numFmtId="4" fontId="14" fillId="0" borderId="0" xfId="1" applyProtection="1">
      <alignment horizontal="right"/>
      <protection locked="0"/>
    </xf>
    <xf numFmtId="4" fontId="14" fillId="0" borderId="0" xfId="1" applyAlignment="1" applyProtection="1">
      <alignment horizontal="right" vertical="top"/>
      <protection locked="0"/>
    </xf>
    <xf numFmtId="4" fontId="14" fillId="0" borderId="0" xfId="1" applyFill="1" applyAlignment="1" applyProtection="1">
      <alignment horizontal="right" vertical="top"/>
      <protection locked="0"/>
    </xf>
    <xf numFmtId="4" fontId="14" fillId="0" borderId="0" xfId="1" applyFill="1" applyProtection="1">
      <alignment horizontal="right"/>
      <protection locked="0"/>
    </xf>
    <xf numFmtId="39" fontId="6" fillId="0" borderId="0" xfId="13" applyNumberFormat="1" applyAlignment="1" applyProtection="1">
      <alignment vertical="top"/>
      <protection locked="0"/>
    </xf>
    <xf numFmtId="4" fontId="19" fillId="0" borderId="0" xfId="12" applyFont="1" applyProtection="1">
      <alignment horizontal="right" vertical="top"/>
      <protection locked="0"/>
    </xf>
    <xf numFmtId="4" fontId="21" fillId="0" borderId="0" xfId="1" applyFont="1" applyFill="1" applyProtection="1">
      <alignment horizontal="right"/>
      <protection locked="0"/>
    </xf>
    <xf numFmtId="4" fontId="14" fillId="0" borderId="3" xfId="1" applyBorder="1" applyProtection="1">
      <alignment horizontal="right"/>
      <protection locked="0"/>
    </xf>
    <xf numFmtId="4" fontId="14" fillId="3" borderId="0" xfId="12" applyFill="1" applyAlignment="1" applyProtection="1">
      <alignment horizontal="right"/>
      <protection locked="0"/>
    </xf>
    <xf numFmtId="4" fontId="14" fillId="0" borderId="4" xfId="12" applyBorder="1" applyAlignment="1" applyProtection="1">
      <alignment horizontal="right"/>
      <protection locked="0"/>
    </xf>
    <xf numFmtId="4" fontId="8" fillId="0" borderId="0" xfId="12" applyFont="1" applyProtection="1">
      <alignment horizontal="right" vertical="top"/>
      <protection locked="0"/>
    </xf>
    <xf numFmtId="4" fontId="13" fillId="0" borderId="0" xfId="20" applyProtection="1">
      <alignment horizontal="left" vertical="top" wrapText="1"/>
      <protection locked="0"/>
    </xf>
    <xf numFmtId="39" fontId="6" fillId="0" borderId="0" xfId="15" applyNumberFormat="1" applyAlignment="1" applyProtection="1">
      <alignment vertical="top"/>
      <protection locked="0"/>
    </xf>
    <xf numFmtId="4" fontId="11" fillId="0" borderId="0" xfId="20" applyFont="1" applyAlignment="1" applyProtection="1">
      <protection locked="0"/>
    </xf>
    <xf numFmtId="4" fontId="6" fillId="0" borderId="0" xfId="12" applyFont="1" applyProtection="1">
      <alignment horizontal="right" vertical="top"/>
      <protection locked="0"/>
    </xf>
    <xf numFmtId="4" fontId="14" fillId="0" borderId="0" xfId="12" applyAlignment="1" applyProtection="1">
      <alignment horizontal="right"/>
      <protection locked="0"/>
    </xf>
    <xf numFmtId="4" fontId="14" fillId="0" borderId="3" xfId="12" applyBorder="1" applyAlignment="1" applyProtection="1">
      <alignment horizontal="right"/>
      <protection locked="0"/>
    </xf>
    <xf numFmtId="4" fontId="20" fillId="0" borderId="0" xfId="20" applyFont="1" applyAlignment="1">
      <alignment horizontal="right" vertical="top" indent="1"/>
    </xf>
    <xf numFmtId="4" fontId="21" fillId="0" borderId="0" xfId="2" applyFont="1">
      <alignment horizontal="right" vertical="top"/>
    </xf>
    <xf numFmtId="165" fontId="20" fillId="0" borderId="0" xfId="20" applyNumberFormat="1" applyFont="1">
      <alignment horizontal="left" vertical="top" wrapText="1"/>
    </xf>
  </cellXfs>
  <cellStyles count="58">
    <cellStyle name="20% - Accent1" xfId="34" builtinId="30" hidden="1"/>
    <cellStyle name="20% - Accent2" xfId="38" builtinId="34" hidden="1"/>
    <cellStyle name="20% - Accent3" xfId="42" builtinId="38" hidden="1"/>
    <cellStyle name="20% - Accent4" xfId="46" builtinId="42" hidden="1"/>
    <cellStyle name="20% - Accent5" xfId="50" builtinId="46" hidden="1"/>
    <cellStyle name="20% - Accent6" xfId="54" builtinId="50" hidden="1"/>
    <cellStyle name="40% - Accent1" xfId="35" builtinId="31" hidden="1"/>
    <cellStyle name="40% - Accent2" xfId="39" builtinId="35" hidden="1"/>
    <cellStyle name="40% - Accent3" xfId="43" builtinId="39" hidden="1"/>
    <cellStyle name="40% - Accent4" xfId="47" builtinId="43" hidden="1"/>
    <cellStyle name="40% - Accent5" xfId="51" builtinId="47" hidden="1"/>
    <cellStyle name="40% - Accent6" xfId="55" builtinId="51" hidden="1"/>
    <cellStyle name="60% - Accent1" xfId="36" builtinId="32" hidden="1"/>
    <cellStyle name="60% - Accent2" xfId="40" builtinId="36" hidden="1"/>
    <cellStyle name="60% - Accent3" xfId="44" builtinId="40" hidden="1"/>
    <cellStyle name="60% - Accent4" xfId="48" builtinId="44" hidden="1"/>
    <cellStyle name="60% - Accent5" xfId="52" builtinId="48" hidden="1"/>
    <cellStyle name="60% - Accent6" xfId="56" builtinId="52" hidden="1"/>
    <cellStyle name="Accent1" xfId="33" builtinId="29" hidden="1"/>
    <cellStyle name="Accent2" xfId="37" builtinId="33" hidden="1"/>
    <cellStyle name="Accent3" xfId="41" builtinId="37" hidden="1"/>
    <cellStyle name="Accent4" xfId="45" builtinId="41" hidden="1"/>
    <cellStyle name="Accent5" xfId="49" builtinId="45" hidden="1"/>
    <cellStyle name="Accent6" xfId="53" builtinId="49" hidden="1"/>
    <cellStyle name="Cena" xfId="1" xr:uid="{E9FA2449-C059-4A48-836E-C094FEB2C836}"/>
    <cellStyle name="Cena 2" xfId="2" xr:uid="{F4186BBD-9AA8-4C2F-B806-09F84A041C1D}"/>
    <cellStyle name="Desno" xfId="3" xr:uid="{B7A41C4B-F3BD-4784-BAC3-11FBCCBA797B}"/>
    <cellStyle name="Desno 2" xfId="4" xr:uid="{CF4D1BB4-0CEF-45E6-B74F-155624BB8454}"/>
    <cellStyle name="Desno 2 2" xfId="5" xr:uid="{05F66257-E052-4F81-B37A-1DC340CE202B}"/>
    <cellStyle name="Desno 2 2 3" xfId="6" xr:uid="{0E93B3DA-78F4-4D83-B0AC-74C831E7654F}"/>
    <cellStyle name="Desno 4" xfId="7" xr:uid="{6DBE59E1-68FA-45BE-B1A1-C237A2C32359}"/>
    <cellStyle name="Enota" xfId="8" xr:uid="{4246604E-F721-4E98-9ECD-59374E2CB047}"/>
    <cellStyle name="Enota 2" xfId="9" xr:uid="{6247245D-B8C4-418E-8F42-B299A594F6EA}"/>
    <cellStyle name="Excel_BuiltIn_Naslov" xfId="10" xr:uid="{A3188A58-345F-4912-8F2A-27349079124B}"/>
    <cellStyle name="Explanatory Text" xfId="11" builtinId="53"/>
    <cellStyle name="Heading 1" xfId="28" builtinId="16" hidden="1"/>
    <cellStyle name="Heading 2" xfId="29" builtinId="17" hidden="1"/>
    <cellStyle name="Heading 3" xfId="30" builtinId="18" hidden="1"/>
    <cellStyle name="Heading 4" xfId="31" builtinId="19" hidden="1"/>
    <cellStyle name="Izračuni" xfId="12" xr:uid="{5ABD6BD8-4734-487B-83F0-5E916597033B}"/>
    <cellStyle name="Izračuni 2" xfId="13" xr:uid="{DFF9DB89-F270-49FA-B0E9-DABDDE67357F}"/>
    <cellStyle name="Izračuni 2 2" xfId="14" xr:uid="{404AD679-EAE8-4A4D-A077-0B7C565EBB06}"/>
    <cellStyle name="Izračuni 2 2 3" xfId="15" xr:uid="{28955513-CAF7-4C4F-AA7F-1FCF434ADDC1}"/>
    <cellStyle name="Količina" xfId="16" xr:uid="{EECAD1DB-7590-45C6-99DD-5B5E37329825}"/>
    <cellStyle name="Količina 2" xfId="17" xr:uid="{EC3B3375-532F-44FD-813F-8BDBEE8BD036}"/>
    <cellStyle name="Krepko" xfId="57" xr:uid="{A101F0BE-FE29-4782-8D60-2982D67530C9}"/>
    <cellStyle name="Naslov 2" xfId="18" xr:uid="{3EF49A11-D0C1-4198-8E9E-5396368786E5}"/>
    <cellStyle name="Navadno 10" xfId="19" xr:uid="{5816318A-DB27-4300-A491-CD7264E855A6}"/>
    <cellStyle name="Navadno 13 2" xfId="20" xr:uid="{747802C9-5F9C-4958-BF3B-7365E5B70E79}"/>
    <cellStyle name="Navadno 14" xfId="21" xr:uid="{2C0372DE-A058-4623-8129-6354BF5F6967}"/>
    <cellStyle name="Navadno 2 2" xfId="22" xr:uid="{4AADAEF0-6E21-419A-BE02-D07223B45101}"/>
    <cellStyle name="Navadno 8 3" xfId="23" xr:uid="{BCAA42A0-3AEC-47A9-8EAD-B2D7BE3E8DDE}"/>
    <cellStyle name="Navadno_060706-4-PZI-popis" xfId="24" xr:uid="{904D5D13-999C-4026-B79E-085088000EFE}"/>
    <cellStyle name="Normal" xfId="0" builtinId="0"/>
    <cellStyle name="Normal 3" xfId="25" xr:uid="{3F56B4E4-9A01-42D8-AD8C-4332676E6D4C}"/>
    <cellStyle name="Številčenje" xfId="26" xr:uid="{CA6F01D3-70D9-4CAD-9BE2-6072DE767D89}"/>
    <cellStyle name="Title" xfId="27" builtinId="15"/>
    <cellStyle name="Total" xfId="32" builtinId="25" hidde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396240</xdr:colOff>
      <xdr:row>193</xdr:row>
      <xdr:rowOff>114300</xdr:rowOff>
    </xdr:from>
    <xdr:to>
      <xdr:col>6</xdr:col>
      <xdr:colOff>281940</xdr:colOff>
      <xdr:row>194</xdr:row>
      <xdr:rowOff>373380</xdr:rowOff>
    </xdr:to>
    <xdr:pic>
      <xdr:nvPicPr>
        <xdr:cNvPr id="81022" name="Slika 1">
          <a:extLst>
            <a:ext uri="{FF2B5EF4-FFF2-40B4-BE49-F238E27FC236}">
              <a16:creationId xmlns:a16="http://schemas.microsoft.com/office/drawing/2014/main" id="{7A807123-4270-0772-260F-D373CF78CD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31180" y="39730680"/>
          <a:ext cx="61722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320040</xdr:colOff>
      <xdr:row>52</xdr:row>
      <xdr:rowOff>91440</xdr:rowOff>
    </xdr:from>
    <xdr:to>
      <xdr:col>6</xdr:col>
      <xdr:colOff>45720</xdr:colOff>
      <xdr:row>55</xdr:row>
      <xdr:rowOff>144780</xdr:rowOff>
    </xdr:to>
    <xdr:pic>
      <xdr:nvPicPr>
        <xdr:cNvPr id="81023" name="Slika 6">
          <a:extLst>
            <a:ext uri="{FF2B5EF4-FFF2-40B4-BE49-F238E27FC236}">
              <a16:creationId xmlns:a16="http://schemas.microsoft.com/office/drawing/2014/main" id="{E55D9A65-8083-B6C6-AE75-D6F17D07852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29200" y="10972800"/>
          <a:ext cx="98298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243840</xdr:colOff>
      <xdr:row>160</xdr:row>
      <xdr:rowOff>60960</xdr:rowOff>
    </xdr:from>
    <xdr:to>
      <xdr:col>6</xdr:col>
      <xdr:colOff>190500</xdr:colOff>
      <xdr:row>163</xdr:row>
      <xdr:rowOff>22860</xdr:rowOff>
    </xdr:to>
    <xdr:pic>
      <xdr:nvPicPr>
        <xdr:cNvPr id="81024" name="Slika 3">
          <a:extLst>
            <a:ext uri="{FF2B5EF4-FFF2-40B4-BE49-F238E27FC236}">
              <a16:creationId xmlns:a16="http://schemas.microsoft.com/office/drawing/2014/main" id="{280DE2D5-AC8E-3CC2-F7E9-3CFA8ACC223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8780" y="32141160"/>
          <a:ext cx="67818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30480</xdr:colOff>
      <xdr:row>99</xdr:row>
      <xdr:rowOff>60960</xdr:rowOff>
    </xdr:from>
    <xdr:to>
      <xdr:col>6</xdr:col>
      <xdr:colOff>7620</xdr:colOff>
      <xdr:row>103</xdr:row>
      <xdr:rowOff>137160</xdr:rowOff>
    </xdr:to>
    <xdr:pic>
      <xdr:nvPicPr>
        <xdr:cNvPr id="81025" name="Slika 12">
          <a:extLst>
            <a:ext uri="{FF2B5EF4-FFF2-40B4-BE49-F238E27FC236}">
              <a16:creationId xmlns:a16="http://schemas.microsoft.com/office/drawing/2014/main" id="{9B136169-CD51-0608-30CA-0CEB34B4A3D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65420" y="20055840"/>
          <a:ext cx="70866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365760</xdr:colOff>
      <xdr:row>125</xdr:row>
      <xdr:rowOff>129540</xdr:rowOff>
    </xdr:from>
    <xdr:to>
      <xdr:col>6</xdr:col>
      <xdr:colOff>342900</xdr:colOff>
      <xdr:row>126</xdr:row>
      <xdr:rowOff>106680</xdr:rowOff>
    </xdr:to>
    <xdr:pic>
      <xdr:nvPicPr>
        <xdr:cNvPr id="81026" name="Slika 1">
          <a:extLst>
            <a:ext uri="{FF2B5EF4-FFF2-40B4-BE49-F238E27FC236}">
              <a16:creationId xmlns:a16="http://schemas.microsoft.com/office/drawing/2014/main" id="{7DFCB9F9-25BA-0ECA-6C58-BC99926149BE}"/>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074920" y="25549860"/>
          <a:ext cx="1234440" cy="502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137160</xdr:colOff>
      <xdr:row>133</xdr:row>
      <xdr:rowOff>22860</xdr:rowOff>
    </xdr:from>
    <xdr:to>
      <xdr:col>6</xdr:col>
      <xdr:colOff>403860</xdr:colOff>
      <xdr:row>137</xdr:row>
      <xdr:rowOff>0</xdr:rowOff>
    </xdr:to>
    <xdr:pic>
      <xdr:nvPicPr>
        <xdr:cNvPr id="81027" name="Slika 2">
          <a:extLst>
            <a:ext uri="{FF2B5EF4-FFF2-40B4-BE49-F238E27FC236}">
              <a16:creationId xmlns:a16="http://schemas.microsoft.com/office/drawing/2014/main" id="{37E3E141-7B54-6231-B6FA-7C5000B58EFC}"/>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372100" y="27195780"/>
          <a:ext cx="998220" cy="853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53340</xdr:colOff>
      <xdr:row>241</xdr:row>
      <xdr:rowOff>952500</xdr:rowOff>
    </xdr:from>
    <xdr:to>
      <xdr:col>6</xdr:col>
      <xdr:colOff>495300</xdr:colOff>
      <xdr:row>241</xdr:row>
      <xdr:rowOff>2575560</xdr:rowOff>
    </xdr:to>
    <xdr:pic>
      <xdr:nvPicPr>
        <xdr:cNvPr id="81028" name="Slika 1">
          <a:extLst>
            <a:ext uri="{FF2B5EF4-FFF2-40B4-BE49-F238E27FC236}">
              <a16:creationId xmlns:a16="http://schemas.microsoft.com/office/drawing/2014/main" id="{78DC2780-3ECB-15BF-32DC-8F89555235AF}"/>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762500" y="55024020"/>
          <a:ext cx="1699260" cy="1623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365760</xdr:colOff>
      <xdr:row>230</xdr:row>
      <xdr:rowOff>701040</xdr:rowOff>
    </xdr:from>
    <xdr:to>
      <xdr:col>6</xdr:col>
      <xdr:colOff>586740</xdr:colOff>
      <xdr:row>230</xdr:row>
      <xdr:rowOff>2476500</xdr:rowOff>
    </xdr:to>
    <xdr:pic>
      <xdr:nvPicPr>
        <xdr:cNvPr id="81029" name="Slika 2">
          <a:extLst>
            <a:ext uri="{FF2B5EF4-FFF2-40B4-BE49-F238E27FC236}">
              <a16:creationId xmlns:a16="http://schemas.microsoft.com/office/drawing/2014/main" id="{F9F61D2F-5765-C40C-1ECF-AF8E3ABF9AD3}"/>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617720" y="49865280"/>
          <a:ext cx="1935480" cy="1775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289560</xdr:colOff>
      <xdr:row>169</xdr:row>
      <xdr:rowOff>38100</xdr:rowOff>
    </xdr:from>
    <xdr:to>
      <xdr:col>6</xdr:col>
      <xdr:colOff>220980</xdr:colOff>
      <xdr:row>173</xdr:row>
      <xdr:rowOff>7620</xdr:rowOff>
    </xdr:to>
    <xdr:pic>
      <xdr:nvPicPr>
        <xdr:cNvPr id="81030" name="Slika 14">
          <a:extLst>
            <a:ext uri="{FF2B5EF4-FFF2-40B4-BE49-F238E27FC236}">
              <a16:creationId xmlns:a16="http://schemas.microsoft.com/office/drawing/2014/main" id="{456B610C-69C0-6886-DA4A-7C3AECD463B1}"/>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5524500" y="33870900"/>
          <a:ext cx="662940" cy="845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327660</xdr:colOff>
      <xdr:row>176</xdr:row>
      <xdr:rowOff>99060</xdr:rowOff>
    </xdr:from>
    <xdr:to>
      <xdr:col>6</xdr:col>
      <xdr:colOff>129540</xdr:colOff>
      <xdr:row>180</xdr:row>
      <xdr:rowOff>91440</xdr:rowOff>
    </xdr:to>
    <xdr:pic>
      <xdr:nvPicPr>
        <xdr:cNvPr id="81031" name="Slika 1">
          <a:extLst>
            <a:ext uri="{FF2B5EF4-FFF2-40B4-BE49-F238E27FC236}">
              <a16:creationId xmlns:a16="http://schemas.microsoft.com/office/drawing/2014/main" id="{A4E0E590-CBFA-9021-471C-128F2029375F}"/>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5562600" y="35333940"/>
          <a:ext cx="533400" cy="1394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38100</xdr:colOff>
      <xdr:row>198</xdr:row>
      <xdr:rowOff>167640</xdr:rowOff>
    </xdr:from>
    <xdr:to>
      <xdr:col>6</xdr:col>
      <xdr:colOff>502920</xdr:colOff>
      <xdr:row>202</xdr:row>
      <xdr:rowOff>205740</xdr:rowOff>
    </xdr:to>
    <xdr:pic>
      <xdr:nvPicPr>
        <xdr:cNvPr id="81032" name="Slika 9">
          <a:extLst>
            <a:ext uri="{FF2B5EF4-FFF2-40B4-BE49-F238E27FC236}">
              <a16:creationId xmlns:a16="http://schemas.microsoft.com/office/drawing/2014/main" id="{BB948F1A-6827-30F5-96DB-F0FB11FB6E56}"/>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5273040" y="41186100"/>
          <a:ext cx="1196340" cy="1089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68580</xdr:colOff>
      <xdr:row>117</xdr:row>
      <xdr:rowOff>137160</xdr:rowOff>
    </xdr:from>
    <xdr:to>
      <xdr:col>6</xdr:col>
      <xdr:colOff>129540</xdr:colOff>
      <xdr:row>120</xdr:row>
      <xdr:rowOff>137160</xdr:rowOff>
    </xdr:to>
    <xdr:pic>
      <xdr:nvPicPr>
        <xdr:cNvPr id="81033" name="Slika 5">
          <a:extLst>
            <a:ext uri="{FF2B5EF4-FFF2-40B4-BE49-F238E27FC236}">
              <a16:creationId xmlns:a16="http://schemas.microsoft.com/office/drawing/2014/main" id="{E422ACA1-20C6-0E4E-5309-2A4B051C8877}"/>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5303520" y="23812500"/>
          <a:ext cx="792480" cy="868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259080</xdr:colOff>
      <xdr:row>252</xdr:row>
      <xdr:rowOff>601980</xdr:rowOff>
    </xdr:from>
    <xdr:to>
      <xdr:col>6</xdr:col>
      <xdr:colOff>251460</xdr:colOff>
      <xdr:row>252</xdr:row>
      <xdr:rowOff>1912620</xdr:rowOff>
    </xdr:to>
    <xdr:pic>
      <xdr:nvPicPr>
        <xdr:cNvPr id="81034" name="Slika 3">
          <a:extLst>
            <a:ext uri="{FF2B5EF4-FFF2-40B4-BE49-F238E27FC236}">
              <a16:creationId xmlns:a16="http://schemas.microsoft.com/office/drawing/2014/main" id="{9A4C5A8D-8946-AD81-2C80-A456E90658E1}"/>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4511040" y="59580780"/>
          <a:ext cx="1706880" cy="1310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449580</xdr:colOff>
      <xdr:row>209</xdr:row>
      <xdr:rowOff>45720</xdr:rowOff>
    </xdr:from>
    <xdr:to>
      <xdr:col>6</xdr:col>
      <xdr:colOff>495300</xdr:colOff>
      <xdr:row>212</xdr:row>
      <xdr:rowOff>22860</xdr:rowOff>
    </xdr:to>
    <xdr:pic>
      <xdr:nvPicPr>
        <xdr:cNvPr id="81035" name="Slika 2">
          <a:extLst>
            <a:ext uri="{FF2B5EF4-FFF2-40B4-BE49-F238E27FC236}">
              <a16:creationId xmlns:a16="http://schemas.microsoft.com/office/drawing/2014/main" id="{CA58B80C-0D34-D2AE-D063-CA22F3928D7A}"/>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5158740" y="43693080"/>
          <a:ext cx="1303020" cy="1203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30480</xdr:colOff>
      <xdr:row>216</xdr:row>
      <xdr:rowOff>68580</xdr:rowOff>
    </xdr:from>
    <xdr:to>
      <xdr:col>6</xdr:col>
      <xdr:colOff>274320</xdr:colOff>
      <xdr:row>220</xdr:row>
      <xdr:rowOff>121920</xdr:rowOff>
    </xdr:to>
    <xdr:pic>
      <xdr:nvPicPr>
        <xdr:cNvPr id="81036" name="Slika 4">
          <a:extLst>
            <a:ext uri="{FF2B5EF4-FFF2-40B4-BE49-F238E27FC236}">
              <a16:creationId xmlns:a16="http://schemas.microsoft.com/office/drawing/2014/main" id="{B4349F8B-8A4F-D635-492B-F057A9DA6312}"/>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5265420" y="45643800"/>
          <a:ext cx="975360" cy="1242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C2E54-6BEB-4F78-885D-4A63D219EACC}">
  <sheetPr codeName="List1">
    <pageSetUpPr fitToPage="1"/>
  </sheetPr>
  <dimension ref="A1:BE44"/>
  <sheetViews>
    <sheetView showGridLines="0" tabSelected="1" view="pageLayout" zoomScaleNormal="110" workbookViewId="0">
      <selection activeCell="C36" sqref="C36"/>
    </sheetView>
  </sheetViews>
  <sheetFormatPr defaultColWidth="9.140625" defaultRowHeight="12.75" x14ac:dyDescent="0.2"/>
  <cols>
    <col min="1" max="1" width="12.7109375" style="24" customWidth="1"/>
    <col min="2" max="2" width="2.85546875" hidden="1" customWidth="1"/>
    <col min="3" max="3" width="60.7109375" customWidth="1"/>
    <col min="4" max="6" width="5.7109375" hidden="1" customWidth="1"/>
    <col min="7" max="7" width="12.7109375" style="22" customWidth="1"/>
    <col min="8" max="8" width="11.42578125" style="22" customWidth="1"/>
    <col min="9" max="56" width="9.140625" style="29"/>
    <col min="57" max="57" width="9.28515625" style="29" customWidth="1"/>
  </cols>
  <sheetData>
    <row r="1" spans="1:57" s="11" customFormat="1" x14ac:dyDescent="0.2">
      <c r="A1" s="11" t="s">
        <v>222</v>
      </c>
      <c r="C1" s="11" t="s">
        <v>0</v>
      </c>
      <c r="H1" s="21"/>
      <c r="I1" s="245"/>
      <c r="J1" s="245"/>
      <c r="K1" s="245"/>
      <c r="L1" s="245"/>
      <c r="M1" s="245"/>
      <c r="N1" s="245"/>
      <c r="O1" s="245"/>
      <c r="P1" s="245"/>
      <c r="Q1" s="245"/>
      <c r="R1" s="245"/>
      <c r="S1" s="245"/>
      <c r="T1" s="245"/>
      <c r="U1" s="245"/>
      <c r="V1" s="245"/>
      <c r="W1" s="245"/>
      <c r="X1" s="245"/>
      <c r="Y1" s="245"/>
      <c r="Z1" s="245"/>
      <c r="AA1" s="245"/>
      <c r="AB1" s="245"/>
      <c r="AC1" s="245"/>
      <c r="AD1" s="245"/>
      <c r="AE1" s="245"/>
      <c r="AF1" s="245"/>
      <c r="AG1" s="245"/>
      <c r="AH1" s="245"/>
      <c r="AI1" s="245"/>
      <c r="AJ1" s="245"/>
      <c r="AK1" s="245"/>
      <c r="AL1" s="245"/>
      <c r="AM1" s="245"/>
      <c r="AN1" s="245"/>
      <c r="AO1" s="245"/>
      <c r="AP1" s="245"/>
      <c r="AQ1" s="245"/>
      <c r="AR1" s="245"/>
      <c r="AS1" s="245"/>
      <c r="AT1" s="245"/>
      <c r="AU1" s="245"/>
      <c r="AV1" s="245"/>
      <c r="AW1" s="245"/>
      <c r="AX1" s="245"/>
      <c r="AY1" s="245"/>
      <c r="AZ1" s="245"/>
      <c r="BA1" s="245"/>
      <c r="BB1" s="245"/>
      <c r="BC1" s="245"/>
      <c r="BD1" s="245"/>
      <c r="BE1" s="245"/>
    </row>
    <row r="3" spans="1:57" ht="25.5" x14ac:dyDescent="0.2">
      <c r="A3" s="253" t="s">
        <v>1</v>
      </c>
      <c r="C3" s="246" t="s">
        <v>650</v>
      </c>
    </row>
    <row r="4" spans="1:57" x14ac:dyDescent="0.2">
      <c r="A4" s="253"/>
      <c r="C4" s="247"/>
    </row>
    <row r="5" spans="1:57" ht="25.5" x14ac:dyDescent="0.2">
      <c r="A5" s="253" t="s">
        <v>2</v>
      </c>
      <c r="C5" s="248" t="s">
        <v>651</v>
      </c>
    </row>
    <row r="6" spans="1:57" x14ac:dyDescent="0.2">
      <c r="A6" s="253" t="s">
        <v>654</v>
      </c>
      <c r="C6" s="249" t="s">
        <v>652</v>
      </c>
    </row>
    <row r="7" spans="1:57" x14ac:dyDescent="0.2">
      <c r="A7" s="27"/>
      <c r="C7" s="27"/>
    </row>
    <row r="8" spans="1:57" x14ac:dyDescent="0.2">
      <c r="A8" s="253" t="s">
        <v>3</v>
      </c>
      <c r="C8" s="250" t="s">
        <v>640</v>
      </c>
    </row>
    <row r="9" spans="1:57" x14ac:dyDescent="0.2">
      <c r="A9" s="254" t="s">
        <v>655</v>
      </c>
      <c r="C9" s="30" t="s">
        <v>649</v>
      </c>
    </row>
    <row r="10" spans="1:57" x14ac:dyDescent="0.2">
      <c r="C10" s="251"/>
    </row>
    <row r="11" spans="1:57" ht="38.25" x14ac:dyDescent="0.2">
      <c r="A11" s="255" t="s">
        <v>656</v>
      </c>
      <c r="C11" s="252" t="s">
        <v>653</v>
      </c>
    </row>
    <row r="12" spans="1:57" x14ac:dyDescent="0.2">
      <c r="A12" s="23"/>
      <c r="B12" s="25"/>
      <c r="C12" s="30"/>
      <c r="D12" s="25"/>
      <c r="E12" s="25"/>
      <c r="F12" s="25"/>
    </row>
    <row r="13" spans="1:57" x14ac:dyDescent="0.2">
      <c r="A13" s="23"/>
      <c r="B13" s="25"/>
      <c r="C13" s="30"/>
      <c r="D13" s="25"/>
      <c r="E13" s="25"/>
      <c r="F13" s="25"/>
    </row>
    <row r="14" spans="1:57" x14ac:dyDescent="0.2">
      <c r="B14" s="25"/>
      <c r="C14" s="30"/>
      <c r="D14" s="25"/>
      <c r="E14" s="25"/>
      <c r="F14" s="25"/>
    </row>
    <row r="15" spans="1:57" x14ac:dyDescent="0.2">
      <c r="B15" s="25"/>
      <c r="C15" s="70"/>
      <c r="D15" s="25"/>
      <c r="E15" s="25"/>
      <c r="F15" s="25"/>
    </row>
    <row r="16" spans="1:57" x14ac:dyDescent="0.2">
      <c r="B16" s="25"/>
      <c r="C16" s="252" t="s">
        <v>657</v>
      </c>
      <c r="D16" s="25"/>
      <c r="E16" s="25"/>
      <c r="F16" s="25"/>
    </row>
    <row r="17" spans="1:8" x14ac:dyDescent="0.2">
      <c r="B17" s="25"/>
      <c r="C17" s="30"/>
      <c r="D17" s="25"/>
      <c r="E17" s="25"/>
      <c r="F17" s="25"/>
      <c r="G17" s="263"/>
    </row>
    <row r="18" spans="1:8" x14ac:dyDescent="0.2">
      <c r="A18" s="24" t="str">
        <f>'MODT IN VENT. GARAŽ'!A1</f>
        <v>301</v>
      </c>
      <c r="B18" s="25"/>
      <c r="C18" s="25" t="str">
        <f>'MODT IN VENT. GARAŽ'!C1</f>
        <v>MODT IN VENTILACIJA GARAŽ</v>
      </c>
      <c r="D18" s="25"/>
      <c r="E18" s="25"/>
      <c r="F18" s="25"/>
      <c r="G18" s="263">
        <f>'MODT IN VENT. GARAŽ'!G1</f>
        <v>0</v>
      </c>
    </row>
    <row r="19" spans="1:8" x14ac:dyDescent="0.2">
      <c r="A19" s="24" t="str">
        <f>'VENT - SPRINKLER STROJNICA'!A1</f>
        <v>302</v>
      </c>
      <c r="B19" s="25"/>
      <c r="C19" s="25" t="str">
        <f>'VENT - SPRINKLER STROJNICA'!C1</f>
        <v>VENTILACIJA SPRINKLER STROJNICA</v>
      </c>
      <c r="D19" s="25"/>
      <c r="E19" s="25"/>
      <c r="F19" s="25"/>
      <c r="G19" s="263">
        <f>'VENT - SPRINKLER STROJNICA'!G1</f>
        <v>0</v>
      </c>
    </row>
    <row r="20" spans="1:8" x14ac:dyDescent="0.2">
      <c r="A20" s="24" t="str">
        <f>'VENT - TRAFO PROSTOROV'!A1</f>
        <v>303</v>
      </c>
      <c r="B20" s="25"/>
      <c r="C20" s="25" t="str">
        <f>'VENT - TRAFO PROSTOROV'!C1</f>
        <v>VENTILACIJA TRAFO PROSTOROV</v>
      </c>
      <c r="D20" s="25"/>
      <c r="E20" s="25"/>
      <c r="F20" s="25"/>
      <c r="G20" s="263">
        <f>'VENT - TRAFO PROSTOROV'!G1</f>
        <v>0</v>
      </c>
    </row>
    <row r="21" spans="1:8" x14ac:dyDescent="0.2">
      <c r="A21" s="24" t="str">
        <f>'VENT - DIESEL AGREGAT'!A1</f>
        <v>304</v>
      </c>
      <c r="B21" s="25"/>
      <c r="C21" s="25" t="str">
        <f>'VENT - DIESEL AGREGAT'!C1</f>
        <v>VENTILACIJA DIESEL AGREGAT</v>
      </c>
      <c r="D21" s="25"/>
      <c r="E21" s="25"/>
      <c r="F21" s="25"/>
      <c r="G21" s="263">
        <f>'VENT - DIESEL AGREGAT'!G1</f>
        <v>0</v>
      </c>
    </row>
    <row r="22" spans="1:8" x14ac:dyDescent="0.2">
      <c r="A22" s="31" t="str">
        <f>+'VENT - SKUPNI PROSTORI'!A1</f>
        <v>305</v>
      </c>
      <c r="B22" s="25"/>
      <c r="C22" s="25" t="str">
        <f>+'VENT - SKUPNI PROSTORI'!C1</f>
        <v>VENTILACIJA  SKUPNIH PROSTOROV</v>
      </c>
      <c r="D22" s="25"/>
      <c r="E22" s="25"/>
      <c r="F22" s="25"/>
      <c r="G22" s="263">
        <f>+'VENT - SKUPNI PROSTORI'!G1</f>
        <v>0</v>
      </c>
    </row>
    <row r="23" spans="1:8" x14ac:dyDescent="0.2">
      <c r="A23" s="31" t="str">
        <f>'VENT - NADZEMNI DEL'!A1</f>
        <v>306</v>
      </c>
      <c r="B23" s="25"/>
      <c r="C23" s="25" t="str">
        <f>'VENT - NADZEMNI DEL'!C1</f>
        <v>VENTILACIJA - NADZEMI DEL</v>
      </c>
      <c r="D23" s="25"/>
      <c r="E23" s="25"/>
      <c r="F23" s="25"/>
      <c r="G23" s="263">
        <f>'VENT - NADZEMNI DEL'!G1</f>
        <v>0</v>
      </c>
    </row>
    <row r="24" spans="1:8" x14ac:dyDescent="0.2">
      <c r="A24" s="31"/>
      <c r="B24" s="25"/>
      <c r="C24" s="25"/>
      <c r="D24" s="25"/>
      <c r="E24" s="25"/>
      <c r="F24" s="25"/>
      <c r="G24" s="263"/>
    </row>
    <row r="25" spans="1:8" ht="13.5" thickBot="1" x14ac:dyDescent="0.25">
      <c r="A25" s="261"/>
      <c r="B25" s="262"/>
      <c r="C25" s="262"/>
      <c r="D25" s="262"/>
      <c r="E25" s="262"/>
      <c r="F25" s="262"/>
      <c r="G25" s="264"/>
    </row>
    <row r="26" spans="1:8" x14ac:dyDescent="0.2">
      <c r="A26" s="259"/>
      <c r="B26" s="260"/>
      <c r="C26" s="260"/>
      <c r="D26" s="260"/>
      <c r="E26" s="260"/>
      <c r="F26" s="260"/>
      <c r="G26" s="265"/>
      <c r="H26" s="258"/>
    </row>
    <row r="27" spans="1:8" ht="15" customHeight="1" x14ac:dyDescent="0.2">
      <c r="A27" s="256"/>
      <c r="B27" s="257"/>
      <c r="C27" s="266" t="s">
        <v>658</v>
      </c>
      <c r="D27" s="266"/>
      <c r="E27" s="266"/>
      <c r="F27" s="266"/>
      <c r="G27" s="267">
        <f>SUM(G18:G26)</f>
        <v>0</v>
      </c>
      <c r="H27" s="258"/>
    </row>
    <row r="30" spans="1:8" s="29" customFormat="1" x14ac:dyDescent="0.2">
      <c r="A30" s="11" t="str">
        <f>A1</f>
        <v>M43</v>
      </c>
      <c r="B30" s="11"/>
      <c r="C30" s="11" t="s">
        <v>20</v>
      </c>
      <c r="D30" s="11"/>
      <c r="E30" s="11"/>
      <c r="F30" s="11"/>
      <c r="G30" s="11"/>
      <c r="H30" s="12"/>
    </row>
    <row r="33" spans="1:3" ht="25.5" x14ac:dyDescent="0.2">
      <c r="A33" s="23">
        <v>1</v>
      </c>
      <c r="C33" t="s">
        <v>19</v>
      </c>
    </row>
    <row r="34" spans="1:3" ht="51" x14ac:dyDescent="0.2">
      <c r="A34" s="23">
        <f>A33+1</f>
        <v>2</v>
      </c>
      <c r="C34" t="s">
        <v>4</v>
      </c>
    </row>
    <row r="35" spans="1:3" ht="38.25" x14ac:dyDescent="0.2">
      <c r="A35" s="23">
        <f>A34+1</f>
        <v>3</v>
      </c>
      <c r="C35" t="s">
        <v>18</v>
      </c>
    </row>
    <row r="36" spans="1:3" ht="25.5" x14ac:dyDescent="0.2">
      <c r="A36" s="23">
        <f t="shared" ref="A36:A44" si="0">A35+1</f>
        <v>4</v>
      </c>
      <c r="C36" t="s">
        <v>5</v>
      </c>
    </row>
    <row r="37" spans="1:3" ht="25.5" x14ac:dyDescent="0.2">
      <c r="A37" s="23">
        <f t="shared" si="0"/>
        <v>5</v>
      </c>
      <c r="C37" t="s">
        <v>6</v>
      </c>
    </row>
    <row r="38" spans="1:3" x14ac:dyDescent="0.2">
      <c r="A38" s="23">
        <f t="shared" si="0"/>
        <v>6</v>
      </c>
      <c r="C38" t="s">
        <v>7</v>
      </c>
    </row>
    <row r="39" spans="1:3" ht="38.25" x14ac:dyDescent="0.2">
      <c r="A39" s="23">
        <f t="shared" si="0"/>
        <v>7</v>
      </c>
      <c r="C39" t="s">
        <v>8</v>
      </c>
    </row>
    <row r="40" spans="1:3" ht="25.5" x14ac:dyDescent="0.2">
      <c r="A40" s="23">
        <f t="shared" si="0"/>
        <v>8</v>
      </c>
      <c r="C40" t="s">
        <v>9</v>
      </c>
    </row>
    <row r="41" spans="1:3" ht="38.25" x14ac:dyDescent="0.2">
      <c r="A41" s="23">
        <f t="shared" si="0"/>
        <v>9</v>
      </c>
      <c r="C41" t="s">
        <v>10</v>
      </c>
    </row>
    <row r="42" spans="1:3" ht="38.25" x14ac:dyDescent="0.2">
      <c r="A42" s="23">
        <f t="shared" si="0"/>
        <v>10</v>
      </c>
      <c r="C42" t="s">
        <v>11</v>
      </c>
    </row>
    <row r="43" spans="1:3" ht="178.5" x14ac:dyDescent="0.2">
      <c r="A43" s="23">
        <f t="shared" si="0"/>
        <v>11</v>
      </c>
      <c r="C43" t="s">
        <v>21</v>
      </c>
    </row>
    <row r="44" spans="1:3" ht="25.5" x14ac:dyDescent="0.2">
      <c r="A44" s="23">
        <f t="shared" si="0"/>
        <v>12</v>
      </c>
      <c r="C44" t="s">
        <v>659</v>
      </c>
    </row>
  </sheetData>
  <sheetProtection algorithmName="SHA-512" hashValue="/UATGXM9vUOYyBLWJJY4U3JF3BSG99i5QFkPXptCT70UjQZ9vnuP8pCclD9RTGH9EEhrc1b8G3rI1O9aimN1BA==" saltValue="6S7hfxa5zZ/Cy8bNJo/IJA==" spinCount="100000" sheet="1" objects="1" scenarios="1"/>
  <pageMargins left="0.70866141732283472" right="0.70866141732283472" top="0.74803149606299213" bottom="0.74803149606299213" header="0.31496062992125984" footer="0.31496062992125984"/>
  <pageSetup paperSize="9" fitToHeight="0" orientation="portrait" useFirstPageNumber="1" verticalDpi="300" r:id="rId1"/>
  <headerFooter alignWithMargins="0">
    <oddHeader>&amp;C&amp;G</oddHeader>
    <oddFooter>&amp;LAP LJ - FAZA B - GOI DELA&amp;C&amp;A&amp;Rstran &amp;P od &amp;N</oddFooter>
  </headerFooter>
  <rowBreaks count="1" manualBreakCount="1">
    <brk id="28"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C1540-B136-41A5-8749-94F24A9FFA8F}">
  <sheetPr codeName="Sheet1">
    <pageSetUpPr fitToPage="1"/>
  </sheetPr>
  <dimension ref="A1:CE133"/>
  <sheetViews>
    <sheetView showGridLines="0" view="pageLayout" topLeftCell="A103" zoomScaleNormal="130" workbookViewId="0">
      <selection activeCell="F20" sqref="F20"/>
    </sheetView>
  </sheetViews>
  <sheetFormatPr defaultColWidth="8.85546875" defaultRowHeight="12.75" x14ac:dyDescent="0.2"/>
  <cols>
    <col min="1" max="1" width="5.7109375" style="54" customWidth="1"/>
    <col min="2" max="2" width="5.7109375" style="123" customWidth="1"/>
    <col min="3" max="3" width="50.7109375" style="82" customWidth="1"/>
    <col min="4" max="4" width="6.7109375" style="50" customWidth="1"/>
    <col min="5" max="5" width="7.7109375" style="110" customWidth="1"/>
    <col min="6" max="6" width="10.7109375" style="280" customWidth="1"/>
    <col min="7" max="7" width="10.7109375" style="124" customWidth="1"/>
    <col min="8" max="16384" width="8.85546875" style="82"/>
  </cols>
  <sheetData>
    <row r="1" spans="1:83" s="75" customFormat="1" ht="15" x14ac:dyDescent="0.2">
      <c r="A1" s="71" t="s">
        <v>393</v>
      </c>
      <c r="B1" s="72"/>
      <c r="C1" s="73" t="s">
        <v>223</v>
      </c>
      <c r="D1" s="73"/>
      <c r="E1" s="74"/>
      <c r="F1" s="268"/>
      <c r="G1" s="244">
        <f>+G130</f>
        <v>0</v>
      </c>
      <c r="H1" s="82"/>
      <c r="I1" s="82"/>
      <c r="J1" s="82"/>
      <c r="K1" s="82"/>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c r="AQ1" s="82"/>
      <c r="AR1" s="82"/>
      <c r="AS1" s="82"/>
      <c r="AT1" s="82"/>
      <c r="AU1" s="82"/>
      <c r="AV1" s="82"/>
      <c r="AW1" s="82"/>
      <c r="AX1" s="82"/>
      <c r="AY1" s="82"/>
      <c r="AZ1" s="82"/>
      <c r="BA1" s="82"/>
      <c r="BB1" s="82"/>
      <c r="BC1" s="82"/>
      <c r="BD1" s="82"/>
      <c r="BE1" s="82"/>
      <c r="BF1" s="82"/>
      <c r="BG1" s="82"/>
      <c r="BH1" s="82"/>
      <c r="BI1" s="82"/>
      <c r="BJ1" s="82"/>
      <c r="BK1" s="82"/>
      <c r="BL1" s="82"/>
      <c r="BM1" s="82"/>
      <c r="BN1" s="82"/>
      <c r="BO1" s="82"/>
      <c r="BP1" s="82"/>
      <c r="BQ1" s="82"/>
      <c r="BR1" s="82"/>
      <c r="BS1" s="82"/>
      <c r="BT1" s="82"/>
      <c r="BU1" s="82"/>
      <c r="BV1" s="82"/>
      <c r="BW1" s="82"/>
      <c r="BX1" s="82"/>
      <c r="BY1" s="82"/>
      <c r="BZ1" s="82"/>
      <c r="CA1" s="82"/>
      <c r="CB1" s="82"/>
      <c r="CC1" s="82"/>
      <c r="CD1" s="82"/>
      <c r="CE1" s="82"/>
    </row>
    <row r="3" spans="1:83" x14ac:dyDescent="0.2">
      <c r="A3" s="76" t="s">
        <v>13</v>
      </c>
      <c r="B3" s="77"/>
      <c r="C3" s="78" t="s">
        <v>14</v>
      </c>
      <c r="D3" s="79" t="s">
        <v>16</v>
      </c>
      <c r="E3" s="80"/>
      <c r="F3" s="269" t="s">
        <v>15</v>
      </c>
      <c r="G3" s="81" t="s">
        <v>17</v>
      </c>
    </row>
    <row r="4" spans="1:83" x14ac:dyDescent="0.2">
      <c r="A4" s="83"/>
      <c r="B4" s="84"/>
      <c r="C4" s="85"/>
      <c r="D4" s="86"/>
      <c r="E4" s="87"/>
      <c r="F4" s="270"/>
      <c r="G4" s="88" t="str">
        <f>IF(E4&lt;&gt;0,E4*F4," ")</f>
        <v xml:space="preserve"> </v>
      </c>
    </row>
    <row r="5" spans="1:83" ht="14.25" customHeight="1" x14ac:dyDescent="0.2">
      <c r="A5" s="83">
        <f>1+COUNT(A$2:A4)</f>
        <v>1</v>
      </c>
      <c r="B5" s="84"/>
      <c r="C5" s="85" t="s">
        <v>224</v>
      </c>
      <c r="D5" s="86"/>
      <c r="E5" s="87"/>
      <c r="F5" s="270"/>
      <c r="G5" s="89"/>
    </row>
    <row r="6" spans="1:83" s="90" customFormat="1" ht="204" x14ac:dyDescent="0.2">
      <c r="B6" s="91"/>
      <c r="C6" s="92" t="s">
        <v>225</v>
      </c>
      <c r="D6" s="93"/>
      <c r="E6" s="94" t="s">
        <v>226</v>
      </c>
      <c r="F6" s="271"/>
      <c r="G6" s="236"/>
    </row>
    <row r="7" spans="1:83" s="90" customFormat="1" ht="114.75" x14ac:dyDescent="0.2">
      <c r="B7" s="91"/>
      <c r="C7" s="95" t="s">
        <v>227</v>
      </c>
      <c r="D7" s="93"/>
      <c r="E7" s="94"/>
      <c r="F7" s="271"/>
      <c r="G7" s="236"/>
    </row>
    <row r="8" spans="1:83" s="90" customFormat="1" x14ac:dyDescent="0.2">
      <c r="B8" s="91"/>
      <c r="C8" s="95" t="s">
        <v>228</v>
      </c>
      <c r="D8" s="93"/>
      <c r="E8" s="94"/>
      <c r="F8" s="271"/>
      <c r="G8" s="236"/>
    </row>
    <row r="9" spans="1:83" s="90" customFormat="1" ht="38.25" x14ac:dyDescent="0.2">
      <c r="B9" s="91"/>
      <c r="C9" s="95" t="s">
        <v>229</v>
      </c>
      <c r="D9" s="93"/>
      <c r="E9" s="94"/>
      <c r="F9" s="271"/>
      <c r="G9" s="236"/>
    </row>
    <row r="10" spans="1:83" s="90" customFormat="1" x14ac:dyDescent="0.2">
      <c r="B10" s="91"/>
      <c r="C10" s="95" t="s">
        <v>26</v>
      </c>
      <c r="D10" s="93"/>
      <c r="E10" s="94"/>
      <c r="F10" s="271"/>
      <c r="G10" s="236"/>
    </row>
    <row r="11" spans="1:83" s="90" customFormat="1" x14ac:dyDescent="0.2">
      <c r="B11" s="96" t="s">
        <v>23</v>
      </c>
      <c r="C11" s="97" t="s">
        <v>230</v>
      </c>
      <c r="D11" s="93"/>
      <c r="E11" s="94"/>
      <c r="F11" s="271"/>
      <c r="G11" s="236" t="str">
        <f t="shared" ref="G11:G16" si="0">IF(E11&lt;&gt;0,E11*F11," ")</f>
        <v xml:space="preserve"> </v>
      </c>
    </row>
    <row r="12" spans="1:83" s="90" customFormat="1" x14ac:dyDescent="0.2">
      <c r="B12" s="96" t="s">
        <v>24</v>
      </c>
      <c r="C12" s="95" t="s">
        <v>231</v>
      </c>
      <c r="D12" s="93"/>
      <c r="E12" s="94"/>
      <c r="F12" s="271"/>
      <c r="G12" s="236" t="str">
        <f t="shared" si="0"/>
        <v xml:space="preserve"> </v>
      </c>
    </row>
    <row r="13" spans="1:83" s="90" customFormat="1" x14ac:dyDescent="0.2">
      <c r="B13" s="96"/>
      <c r="C13" s="95" t="s">
        <v>232</v>
      </c>
      <c r="D13" s="93"/>
      <c r="E13" s="94"/>
      <c r="F13" s="271"/>
      <c r="G13" s="236" t="str">
        <f t="shared" si="0"/>
        <v xml:space="preserve"> </v>
      </c>
    </row>
    <row r="14" spans="1:83" s="90" customFormat="1" x14ac:dyDescent="0.2">
      <c r="B14" s="96"/>
      <c r="C14" s="98" t="s">
        <v>399</v>
      </c>
      <c r="D14" s="93"/>
      <c r="E14" s="94"/>
      <c r="F14" s="271"/>
      <c r="G14" s="236" t="str">
        <f t="shared" si="0"/>
        <v xml:space="preserve"> </v>
      </c>
    </row>
    <row r="15" spans="1:83" s="90" customFormat="1" x14ac:dyDescent="0.2">
      <c r="B15" s="91"/>
      <c r="C15" s="95" t="s">
        <v>233</v>
      </c>
      <c r="D15" s="93" t="s">
        <v>234</v>
      </c>
      <c r="E15" s="94">
        <v>5</v>
      </c>
      <c r="F15" s="271">
        <v>0</v>
      </c>
      <c r="G15" s="236">
        <f>IF(E15&lt;&gt;0,E15*F15," ")</f>
        <v>0</v>
      </c>
    </row>
    <row r="16" spans="1:83" s="90" customFormat="1" x14ac:dyDescent="0.2">
      <c r="B16" s="91"/>
      <c r="C16" s="98"/>
      <c r="D16" s="93"/>
      <c r="E16" s="94"/>
      <c r="F16" s="271"/>
      <c r="G16" s="236" t="str">
        <f t="shared" si="0"/>
        <v xml:space="preserve"> </v>
      </c>
    </row>
    <row r="17" spans="1:7" s="90" customFormat="1" x14ac:dyDescent="0.2">
      <c r="B17" s="96" t="s">
        <v>24</v>
      </c>
      <c r="C17" s="95" t="s">
        <v>235</v>
      </c>
      <c r="D17" s="93"/>
      <c r="E17" s="94"/>
      <c r="F17" s="271"/>
      <c r="G17" s="236" t="str">
        <f>IF(E17&lt;&gt;0,E17*F17," ")</f>
        <v xml:space="preserve"> </v>
      </c>
    </row>
    <row r="18" spans="1:7" s="90" customFormat="1" x14ac:dyDescent="0.2">
      <c r="B18" s="96"/>
      <c r="C18" s="95" t="s">
        <v>232</v>
      </c>
      <c r="D18" s="93"/>
      <c r="E18" s="94"/>
      <c r="F18" s="271"/>
      <c r="G18" s="236" t="str">
        <f>IF(E18&lt;&gt;0,E18*F18," ")</f>
        <v xml:space="preserve"> </v>
      </c>
    </row>
    <row r="19" spans="1:7" s="90" customFormat="1" x14ac:dyDescent="0.2">
      <c r="B19" s="96"/>
      <c r="C19" s="98" t="s">
        <v>398</v>
      </c>
      <c r="D19" s="93"/>
      <c r="E19" s="94"/>
      <c r="F19" s="271"/>
      <c r="G19" s="236" t="str">
        <f>IF(E19&lt;&gt;0,E19*F19," ")</f>
        <v xml:space="preserve"> </v>
      </c>
    </row>
    <row r="20" spans="1:7" s="90" customFormat="1" x14ac:dyDescent="0.2">
      <c r="B20" s="91"/>
      <c r="C20" s="95" t="s">
        <v>236</v>
      </c>
      <c r="D20" s="93" t="s">
        <v>234</v>
      </c>
      <c r="E20" s="94">
        <v>5</v>
      </c>
      <c r="F20" s="271">
        <v>0</v>
      </c>
      <c r="G20" s="236">
        <f>IF(E20&lt;&gt;0,E20*F20," ")</f>
        <v>0</v>
      </c>
    </row>
    <row r="21" spans="1:7" s="90" customFormat="1" x14ac:dyDescent="0.2">
      <c r="B21" s="91"/>
      <c r="C21" s="98"/>
      <c r="D21" s="93"/>
      <c r="E21" s="94"/>
      <c r="F21" s="271"/>
      <c r="G21" s="236" t="str">
        <f>IF(E21&lt;&gt;0,E21*F21," ")</f>
        <v xml:space="preserve"> </v>
      </c>
    </row>
    <row r="22" spans="1:7" ht="14.25" customHeight="1" x14ac:dyDescent="0.2">
      <c r="A22" s="83">
        <f>1+COUNT(A$2:A16)</f>
        <v>2</v>
      </c>
      <c r="B22" s="84"/>
      <c r="C22" s="85" t="s">
        <v>237</v>
      </c>
      <c r="D22" s="86"/>
      <c r="E22" s="87"/>
      <c r="F22" s="272"/>
      <c r="G22" s="237"/>
    </row>
    <row r="23" spans="1:7" s="90" customFormat="1" ht="204" x14ac:dyDescent="0.2">
      <c r="B23" s="91"/>
      <c r="C23" s="92" t="s">
        <v>225</v>
      </c>
      <c r="D23" s="93"/>
      <c r="E23" s="94" t="s">
        <v>226</v>
      </c>
      <c r="F23" s="271"/>
      <c r="G23" s="236"/>
    </row>
    <row r="24" spans="1:7" s="90" customFormat="1" ht="114.75" x14ac:dyDescent="0.2">
      <c r="B24" s="91"/>
      <c r="C24" s="95" t="s">
        <v>238</v>
      </c>
      <c r="D24" s="93"/>
      <c r="E24" s="94"/>
      <c r="F24" s="271"/>
      <c r="G24" s="236"/>
    </row>
    <row r="25" spans="1:7" s="90" customFormat="1" x14ac:dyDescent="0.2">
      <c r="B25" s="91"/>
      <c r="C25" s="95" t="s">
        <v>228</v>
      </c>
      <c r="D25" s="93"/>
      <c r="E25" s="94"/>
      <c r="F25" s="271"/>
      <c r="G25" s="236"/>
    </row>
    <row r="26" spans="1:7" s="90" customFormat="1" ht="38.25" x14ac:dyDescent="0.2">
      <c r="B26" s="91"/>
      <c r="C26" s="95" t="s">
        <v>229</v>
      </c>
      <c r="D26" s="93"/>
      <c r="E26" s="94"/>
      <c r="F26" s="271"/>
      <c r="G26" s="236"/>
    </row>
    <row r="27" spans="1:7" s="90" customFormat="1" x14ac:dyDescent="0.2">
      <c r="B27" s="91"/>
      <c r="C27" s="95" t="s">
        <v>26</v>
      </c>
      <c r="D27" s="93"/>
      <c r="E27" s="94"/>
      <c r="F27" s="271"/>
      <c r="G27" s="236"/>
    </row>
    <row r="28" spans="1:7" s="90" customFormat="1" x14ac:dyDescent="0.2">
      <c r="B28" s="96" t="s">
        <v>23</v>
      </c>
      <c r="C28" s="97" t="s">
        <v>230</v>
      </c>
      <c r="D28" s="93"/>
      <c r="E28" s="94"/>
      <c r="F28" s="271"/>
      <c r="G28" s="236" t="str">
        <f t="shared" ref="G28:G33" si="1">IF(E28&lt;&gt;0,E28*F28," ")</f>
        <v xml:space="preserve"> </v>
      </c>
    </row>
    <row r="29" spans="1:7" s="90" customFormat="1" x14ac:dyDescent="0.2">
      <c r="B29" s="96" t="s">
        <v>24</v>
      </c>
      <c r="C29" s="95" t="s">
        <v>239</v>
      </c>
      <c r="D29" s="93"/>
      <c r="E29" s="94"/>
      <c r="F29" s="271"/>
      <c r="G29" s="236" t="str">
        <f t="shared" si="1"/>
        <v xml:space="preserve"> </v>
      </c>
    </row>
    <row r="30" spans="1:7" s="90" customFormat="1" x14ac:dyDescent="0.2">
      <c r="B30" s="96"/>
      <c r="C30" s="95" t="s">
        <v>240</v>
      </c>
      <c r="D30" s="93"/>
      <c r="E30" s="94"/>
      <c r="F30" s="271"/>
      <c r="G30" s="236" t="str">
        <f t="shared" si="1"/>
        <v xml:space="preserve"> </v>
      </c>
    </row>
    <row r="31" spans="1:7" s="90" customFormat="1" x14ac:dyDescent="0.2">
      <c r="B31" s="96"/>
      <c r="C31" s="98" t="s">
        <v>241</v>
      </c>
      <c r="D31" s="93"/>
      <c r="E31" s="94"/>
      <c r="F31" s="271"/>
      <c r="G31" s="236" t="str">
        <f t="shared" si="1"/>
        <v xml:space="preserve"> </v>
      </c>
    </row>
    <row r="32" spans="1:7" s="90" customFormat="1" x14ac:dyDescent="0.2">
      <c r="B32" s="91"/>
      <c r="C32" s="95" t="s">
        <v>242</v>
      </c>
      <c r="D32" s="93" t="s">
        <v>234</v>
      </c>
      <c r="E32" s="94">
        <v>8</v>
      </c>
      <c r="F32" s="271">
        <v>0</v>
      </c>
      <c r="G32" s="236">
        <f>IF(E32&lt;&gt;0,E32*F32," ")</f>
        <v>0</v>
      </c>
    </row>
    <row r="33" spans="1:7" s="90" customFormat="1" x14ac:dyDescent="0.2">
      <c r="B33" s="91"/>
      <c r="C33" s="98"/>
      <c r="D33" s="93"/>
      <c r="E33" s="94"/>
      <c r="F33" s="271"/>
      <c r="G33" s="236" t="str">
        <f t="shared" si="1"/>
        <v xml:space="preserve"> </v>
      </c>
    </row>
    <row r="34" spans="1:7" ht="14.25" customHeight="1" x14ac:dyDescent="0.2">
      <c r="A34" s="83">
        <f>1+COUNT(A$2:A33)</f>
        <v>3</v>
      </c>
      <c r="B34" s="84"/>
      <c r="C34" s="85" t="s">
        <v>243</v>
      </c>
      <c r="D34" s="86"/>
      <c r="E34" s="87"/>
      <c r="F34" s="272"/>
      <c r="G34" s="237"/>
    </row>
    <row r="35" spans="1:7" s="90" customFormat="1" ht="76.5" x14ac:dyDescent="0.2">
      <c r="B35" s="91"/>
      <c r="C35" s="92" t="s">
        <v>244</v>
      </c>
      <c r="D35" s="93"/>
      <c r="E35" s="94"/>
      <c r="F35" s="271"/>
      <c r="G35" s="236" t="str">
        <f>IF(E35&lt;&gt;0,E35*F35," ")</f>
        <v xml:space="preserve"> </v>
      </c>
    </row>
    <row r="36" spans="1:7" s="90" customFormat="1" x14ac:dyDescent="0.2">
      <c r="B36" s="91"/>
      <c r="C36" s="95" t="s">
        <v>26</v>
      </c>
      <c r="D36" s="93"/>
      <c r="E36" s="94"/>
      <c r="F36" s="271"/>
      <c r="G36" s="236"/>
    </row>
    <row r="37" spans="1:7" s="90" customFormat="1" x14ac:dyDescent="0.2">
      <c r="B37" s="91"/>
      <c r="C37" s="95" t="s">
        <v>245</v>
      </c>
      <c r="D37" s="93" t="s">
        <v>234</v>
      </c>
      <c r="E37" s="94">
        <v>2</v>
      </c>
      <c r="F37" s="271">
        <v>0</v>
      </c>
      <c r="G37" s="236">
        <f>IF(E37&lt;&gt;0,E37*F37," ")</f>
        <v>0</v>
      </c>
    </row>
    <row r="38" spans="1:7" s="90" customFormat="1" x14ac:dyDescent="0.2">
      <c r="B38" s="91"/>
      <c r="C38" s="95" t="s">
        <v>246</v>
      </c>
      <c r="D38" s="93" t="s">
        <v>234</v>
      </c>
      <c r="E38" s="94">
        <v>2</v>
      </c>
      <c r="F38" s="271">
        <v>0</v>
      </c>
      <c r="G38" s="236">
        <f>IF(E38&lt;&gt;0,E38*F38," ")</f>
        <v>0</v>
      </c>
    </row>
    <row r="39" spans="1:7" s="90" customFormat="1" x14ac:dyDescent="0.2">
      <c r="B39" s="91"/>
      <c r="C39" s="95"/>
      <c r="D39" s="93"/>
      <c r="E39" s="94"/>
      <c r="F39" s="271"/>
      <c r="G39" s="236"/>
    </row>
    <row r="40" spans="1:7" ht="14.25" customHeight="1" x14ac:dyDescent="0.2">
      <c r="A40" s="83">
        <f>1+COUNT(A$2:A39)</f>
        <v>4</v>
      </c>
      <c r="B40" s="84"/>
      <c r="C40" s="85" t="s">
        <v>247</v>
      </c>
      <c r="D40" s="86"/>
      <c r="E40" s="87"/>
      <c r="F40" s="272"/>
      <c r="G40" s="237"/>
    </row>
    <row r="41" spans="1:7" s="90" customFormat="1" ht="191.25" x14ac:dyDescent="0.2">
      <c r="B41" s="91"/>
      <c r="C41" s="92" t="s">
        <v>248</v>
      </c>
      <c r="D41" s="93"/>
      <c r="E41" s="94" t="s">
        <v>226</v>
      </c>
      <c r="F41" s="271"/>
      <c r="G41" s="236"/>
    </row>
    <row r="42" spans="1:7" s="90" customFormat="1" ht="114.75" x14ac:dyDescent="0.2">
      <c r="B42" s="91"/>
      <c r="C42" s="95" t="s">
        <v>249</v>
      </c>
      <c r="D42" s="93"/>
      <c r="E42" s="94"/>
      <c r="F42" s="271"/>
      <c r="G42" s="236"/>
    </row>
    <row r="43" spans="1:7" s="90" customFormat="1" x14ac:dyDescent="0.2">
      <c r="B43" s="91"/>
      <c r="C43" s="95" t="s">
        <v>228</v>
      </c>
      <c r="D43" s="93"/>
      <c r="E43" s="94"/>
      <c r="F43" s="271"/>
      <c r="G43" s="236"/>
    </row>
    <row r="44" spans="1:7" s="90" customFormat="1" ht="25.5" x14ac:dyDescent="0.2">
      <c r="B44" s="91"/>
      <c r="C44" s="95" t="s">
        <v>250</v>
      </c>
      <c r="D44" s="93"/>
      <c r="E44" s="94"/>
      <c r="F44" s="271"/>
      <c r="G44" s="236"/>
    </row>
    <row r="45" spans="1:7" s="90" customFormat="1" x14ac:dyDescent="0.2">
      <c r="B45" s="91"/>
      <c r="C45" s="95" t="s">
        <v>26</v>
      </c>
      <c r="D45" s="93"/>
      <c r="E45" s="94"/>
      <c r="F45" s="271"/>
      <c r="G45" s="236"/>
    </row>
    <row r="46" spans="1:7" s="90" customFormat="1" x14ac:dyDescent="0.2">
      <c r="B46" s="96" t="s">
        <v>23</v>
      </c>
      <c r="C46" s="97" t="s">
        <v>230</v>
      </c>
      <c r="D46" s="93"/>
      <c r="E46" s="94"/>
      <c r="F46" s="271"/>
      <c r="G46" s="236" t="str">
        <f t="shared" ref="G46:G51" si="2">IF(E46&lt;&gt;0,E46*F46," ")</f>
        <v xml:space="preserve"> </v>
      </c>
    </row>
    <row r="47" spans="1:7" s="90" customFormat="1" x14ac:dyDescent="0.2">
      <c r="B47" s="96" t="s">
        <v>24</v>
      </c>
      <c r="C47" s="95" t="s">
        <v>251</v>
      </c>
      <c r="D47" s="93"/>
      <c r="E47" s="94"/>
      <c r="F47" s="271"/>
      <c r="G47" s="236" t="str">
        <f t="shared" si="2"/>
        <v xml:space="preserve"> </v>
      </c>
    </row>
    <row r="48" spans="1:7" s="90" customFormat="1" x14ac:dyDescent="0.2">
      <c r="B48" s="96"/>
      <c r="C48" s="95" t="s">
        <v>252</v>
      </c>
      <c r="D48" s="93"/>
      <c r="E48" s="94"/>
      <c r="F48" s="271"/>
      <c r="G48" s="236" t="str">
        <f t="shared" si="2"/>
        <v xml:space="preserve"> </v>
      </c>
    </row>
    <row r="49" spans="1:7" s="90" customFormat="1" x14ac:dyDescent="0.2">
      <c r="B49" s="96"/>
      <c r="C49" s="98" t="s">
        <v>253</v>
      </c>
      <c r="D49" s="93"/>
      <c r="E49" s="94"/>
      <c r="F49" s="271"/>
      <c r="G49" s="236" t="str">
        <f t="shared" si="2"/>
        <v xml:space="preserve"> </v>
      </c>
    </row>
    <row r="50" spans="1:7" s="90" customFormat="1" x14ac:dyDescent="0.2">
      <c r="B50" s="91"/>
      <c r="C50" s="95" t="s">
        <v>254</v>
      </c>
      <c r="D50" s="93" t="s">
        <v>234</v>
      </c>
      <c r="E50" s="94">
        <v>16</v>
      </c>
      <c r="F50" s="271">
        <v>0</v>
      </c>
      <c r="G50" s="236">
        <f t="shared" si="2"/>
        <v>0</v>
      </c>
    </row>
    <row r="51" spans="1:7" s="90" customFormat="1" x14ac:dyDescent="0.2">
      <c r="B51" s="91"/>
      <c r="C51" s="98"/>
      <c r="D51" s="93"/>
      <c r="E51" s="94"/>
      <c r="F51" s="271"/>
      <c r="G51" s="236" t="str">
        <f t="shared" si="2"/>
        <v xml:space="preserve"> </v>
      </c>
    </row>
    <row r="52" spans="1:7" s="90" customFormat="1" x14ac:dyDescent="0.2">
      <c r="A52" s="83">
        <f>1+COUNT(A$2:A51)</f>
        <v>5</v>
      </c>
      <c r="B52" s="91"/>
      <c r="C52" s="98" t="s">
        <v>255</v>
      </c>
      <c r="D52" s="93"/>
      <c r="E52" s="94"/>
      <c r="F52" s="271"/>
      <c r="G52" s="236"/>
    </row>
    <row r="53" spans="1:7" s="90" customFormat="1" ht="204" x14ac:dyDescent="0.2">
      <c r="A53" s="83"/>
      <c r="B53" s="91"/>
      <c r="C53" s="92" t="s">
        <v>256</v>
      </c>
      <c r="D53" s="93"/>
      <c r="E53" s="94"/>
      <c r="F53" s="271"/>
      <c r="G53" s="236"/>
    </row>
    <row r="54" spans="1:7" s="90" customFormat="1" x14ac:dyDescent="0.2">
      <c r="B54" s="91"/>
      <c r="C54" s="95" t="s">
        <v>257</v>
      </c>
      <c r="D54" s="93"/>
      <c r="E54" s="94"/>
      <c r="F54" s="271"/>
      <c r="G54" s="236"/>
    </row>
    <row r="55" spans="1:7" s="90" customFormat="1" ht="38.25" x14ac:dyDescent="0.2">
      <c r="B55" s="91"/>
      <c r="C55" s="95" t="s">
        <v>229</v>
      </c>
      <c r="D55" s="93"/>
      <c r="E55" s="94"/>
      <c r="F55" s="271"/>
      <c r="G55" s="236"/>
    </row>
    <row r="56" spans="1:7" s="90" customFormat="1" x14ac:dyDescent="0.2">
      <c r="B56" s="96" t="s">
        <v>23</v>
      </c>
      <c r="C56" s="97" t="s">
        <v>230</v>
      </c>
      <c r="D56" s="93"/>
      <c r="E56" s="94"/>
      <c r="F56" s="271"/>
      <c r="G56" s="236" t="str">
        <f>IF(E56&lt;&gt;0,E56*F56," ")</f>
        <v xml:space="preserve"> </v>
      </c>
    </row>
    <row r="57" spans="1:7" s="90" customFormat="1" ht="12.75" customHeight="1" x14ac:dyDescent="0.2">
      <c r="B57" s="96" t="s">
        <v>24</v>
      </c>
      <c r="C57" s="95" t="s">
        <v>258</v>
      </c>
      <c r="D57" s="93"/>
      <c r="E57" s="94"/>
      <c r="F57" s="271"/>
      <c r="G57" s="236" t="str">
        <f>IF(E57&lt;&gt;0,E57*F57," ")</f>
        <v xml:space="preserve"> </v>
      </c>
    </row>
    <row r="58" spans="1:7" s="90" customFormat="1" x14ac:dyDescent="0.2">
      <c r="B58" s="96"/>
      <c r="C58" s="95" t="s">
        <v>259</v>
      </c>
      <c r="D58" s="93"/>
      <c r="E58" s="94"/>
      <c r="F58" s="271"/>
      <c r="G58" s="236" t="str">
        <f>IF(E58&lt;&gt;0,E58*F58," ")</f>
        <v xml:space="preserve"> </v>
      </c>
    </row>
    <row r="59" spans="1:7" s="90" customFormat="1" x14ac:dyDescent="0.2">
      <c r="B59" s="96"/>
      <c r="C59" s="95" t="s">
        <v>260</v>
      </c>
      <c r="D59" s="93"/>
      <c r="E59" s="94"/>
      <c r="F59" s="271"/>
      <c r="G59" s="236"/>
    </row>
    <row r="60" spans="1:7" s="90" customFormat="1" x14ac:dyDescent="0.2">
      <c r="B60" s="96"/>
      <c r="C60" s="95" t="s">
        <v>261</v>
      </c>
      <c r="D60" s="93"/>
      <c r="E60" s="94"/>
      <c r="F60" s="271"/>
      <c r="G60" s="236" t="str">
        <f>IF(E60&lt;&gt;0,E60*F60," ")</f>
        <v xml:space="preserve"> </v>
      </c>
    </row>
    <row r="61" spans="1:7" s="90" customFormat="1" x14ac:dyDescent="0.2">
      <c r="B61" s="96"/>
      <c r="C61" s="95" t="s">
        <v>262</v>
      </c>
      <c r="D61" s="93"/>
      <c r="E61" s="94"/>
      <c r="F61" s="271"/>
      <c r="G61" s="236"/>
    </row>
    <row r="62" spans="1:7" s="90" customFormat="1" x14ac:dyDescent="0.2">
      <c r="B62" s="91"/>
      <c r="C62" s="95" t="s">
        <v>263</v>
      </c>
      <c r="D62" s="93" t="s">
        <v>25</v>
      </c>
      <c r="E62" s="94">
        <v>24</v>
      </c>
      <c r="F62" s="271">
        <v>0</v>
      </c>
      <c r="G62" s="236">
        <f>IF(E62&lt;&gt;0,E62*F62," ")</f>
        <v>0</v>
      </c>
    </row>
    <row r="63" spans="1:7" s="90" customFormat="1" x14ac:dyDescent="0.2">
      <c r="B63" s="91"/>
      <c r="C63" s="98"/>
      <c r="D63" s="93"/>
      <c r="E63" s="94"/>
      <c r="F63" s="271"/>
      <c r="G63" s="236" t="str">
        <f>IF(E63&lt;&gt;0,E63*F63," ")</f>
        <v xml:space="preserve"> </v>
      </c>
    </row>
    <row r="64" spans="1:7" s="90" customFormat="1" x14ac:dyDescent="0.2">
      <c r="A64" s="83">
        <f>1+COUNT(A$2:A63)</f>
        <v>6</v>
      </c>
      <c r="B64" s="91"/>
      <c r="C64" s="98" t="s">
        <v>264</v>
      </c>
      <c r="D64" s="93"/>
      <c r="E64" s="94"/>
      <c r="F64" s="271"/>
      <c r="G64" s="236"/>
    </row>
    <row r="65" spans="1:7" s="90" customFormat="1" ht="216.75" x14ac:dyDescent="0.2">
      <c r="A65" s="83"/>
      <c r="B65" s="91"/>
      <c r="C65" s="92" t="s">
        <v>265</v>
      </c>
      <c r="D65" s="93"/>
      <c r="E65" s="94"/>
      <c r="F65" s="271"/>
      <c r="G65" s="236"/>
    </row>
    <row r="66" spans="1:7" s="90" customFormat="1" ht="76.5" x14ac:dyDescent="0.2">
      <c r="A66" s="83"/>
      <c r="B66" s="91"/>
      <c r="C66" s="92" t="s">
        <v>266</v>
      </c>
      <c r="D66" s="93"/>
      <c r="E66" s="94"/>
      <c r="F66" s="271"/>
      <c r="G66" s="236"/>
    </row>
    <row r="67" spans="1:7" s="90" customFormat="1" x14ac:dyDescent="0.2">
      <c r="B67" s="91"/>
      <c r="C67" s="95" t="s">
        <v>257</v>
      </c>
      <c r="D67" s="93"/>
      <c r="E67" s="94"/>
      <c r="F67" s="271"/>
      <c r="G67" s="236"/>
    </row>
    <row r="68" spans="1:7" s="90" customFormat="1" ht="38.25" x14ac:dyDescent="0.2">
      <c r="B68" s="91"/>
      <c r="C68" s="95" t="s">
        <v>229</v>
      </c>
      <c r="D68" s="93"/>
      <c r="E68" s="94"/>
      <c r="F68" s="271"/>
      <c r="G68" s="236"/>
    </row>
    <row r="69" spans="1:7" s="90" customFormat="1" x14ac:dyDescent="0.2">
      <c r="B69" s="96" t="s">
        <v>23</v>
      </c>
      <c r="C69" s="97" t="s">
        <v>230</v>
      </c>
      <c r="D69" s="93"/>
      <c r="E69" s="94"/>
      <c r="F69" s="271"/>
      <c r="G69" s="236" t="str">
        <f>IF(E69&lt;&gt;0,E69*F69," ")</f>
        <v xml:space="preserve"> </v>
      </c>
    </row>
    <row r="70" spans="1:7" s="90" customFormat="1" ht="12.75" customHeight="1" x14ac:dyDescent="0.2">
      <c r="B70" s="96" t="s">
        <v>24</v>
      </c>
      <c r="C70" s="95" t="s">
        <v>267</v>
      </c>
      <c r="D70" s="93"/>
      <c r="E70" s="94"/>
      <c r="F70" s="271"/>
      <c r="G70" s="236" t="str">
        <f>IF(E70&lt;&gt;0,E70*F70," ")</f>
        <v xml:space="preserve"> </v>
      </c>
    </row>
    <row r="71" spans="1:7" s="90" customFormat="1" x14ac:dyDescent="0.2">
      <c r="B71" s="96"/>
      <c r="C71" s="95" t="s">
        <v>268</v>
      </c>
      <c r="D71" s="93"/>
      <c r="E71" s="94"/>
      <c r="F71" s="271"/>
      <c r="G71" s="236" t="str">
        <f>IF(E71&lt;&gt;0,E71*F71," ")</f>
        <v xml:space="preserve"> </v>
      </c>
    </row>
    <row r="72" spans="1:7" s="90" customFormat="1" x14ac:dyDescent="0.2">
      <c r="B72" s="96"/>
      <c r="C72" s="95" t="s">
        <v>269</v>
      </c>
      <c r="D72" s="93"/>
      <c r="E72" s="94"/>
      <c r="F72" s="271"/>
      <c r="G72" s="236"/>
    </row>
    <row r="73" spans="1:7" s="90" customFormat="1" x14ac:dyDescent="0.2">
      <c r="B73" s="96"/>
      <c r="C73" s="95" t="s">
        <v>270</v>
      </c>
      <c r="D73" s="93"/>
      <c r="E73" s="94"/>
      <c r="F73" s="271"/>
      <c r="G73" s="236" t="str">
        <f>IF(E73&lt;&gt;0,E73*F73," ")</f>
        <v xml:space="preserve"> </v>
      </c>
    </row>
    <row r="74" spans="1:7" s="90" customFormat="1" x14ac:dyDescent="0.2">
      <c r="B74" s="96"/>
      <c r="C74" s="95" t="s">
        <v>271</v>
      </c>
      <c r="D74" s="93"/>
      <c r="E74" s="94"/>
      <c r="F74" s="271"/>
      <c r="G74" s="236"/>
    </row>
    <row r="75" spans="1:7" s="90" customFormat="1" x14ac:dyDescent="0.2">
      <c r="B75" s="91"/>
      <c r="C75" s="95" t="s">
        <v>272</v>
      </c>
      <c r="D75" s="93" t="s">
        <v>25</v>
      </c>
      <c r="E75" s="94">
        <v>12</v>
      </c>
      <c r="F75" s="271">
        <v>0</v>
      </c>
      <c r="G75" s="236">
        <f>IF(E75&lt;&gt;0,E75*F75," ")</f>
        <v>0</v>
      </c>
    </row>
    <row r="76" spans="1:7" s="90" customFormat="1" x14ac:dyDescent="0.2">
      <c r="B76" s="91"/>
      <c r="C76" s="95"/>
      <c r="D76" s="93"/>
      <c r="E76" s="94"/>
      <c r="F76" s="271"/>
      <c r="G76" s="236"/>
    </row>
    <row r="77" spans="1:7" s="90" customFormat="1" x14ac:dyDescent="0.2">
      <c r="A77" s="83">
        <f>1+COUNT(A$2:A76)</f>
        <v>7</v>
      </c>
      <c r="B77" s="91"/>
      <c r="C77" s="98" t="s">
        <v>273</v>
      </c>
      <c r="D77" s="93"/>
      <c r="E77" s="94"/>
      <c r="F77" s="271"/>
      <c r="G77" s="236"/>
    </row>
    <row r="78" spans="1:7" s="90" customFormat="1" x14ac:dyDescent="0.2">
      <c r="A78" s="83"/>
      <c r="B78" s="91"/>
      <c r="C78" s="97" t="s">
        <v>274</v>
      </c>
      <c r="D78" s="93"/>
      <c r="E78" s="94"/>
      <c r="F78" s="271"/>
      <c r="G78" s="236" t="str">
        <f>IF(E78&lt;&gt;0,E78*F78," ")</f>
        <v xml:space="preserve"> </v>
      </c>
    </row>
    <row r="79" spans="1:7" s="90" customFormat="1" ht="102" x14ac:dyDescent="0.2">
      <c r="A79" s="83"/>
      <c r="B79" s="91"/>
      <c r="C79" s="97" t="s">
        <v>275</v>
      </c>
      <c r="D79" s="93"/>
      <c r="E79" s="94"/>
      <c r="F79" s="271"/>
      <c r="G79" s="236"/>
    </row>
    <row r="80" spans="1:7" s="90" customFormat="1" ht="38.25" x14ac:dyDescent="0.2">
      <c r="A80" s="83"/>
      <c r="B80" s="91"/>
      <c r="C80" s="99" t="s">
        <v>276</v>
      </c>
      <c r="D80" s="93"/>
      <c r="E80" s="94"/>
      <c r="F80" s="271"/>
      <c r="G80" s="236"/>
    </row>
    <row r="81" spans="1:7" s="90" customFormat="1" ht="25.5" x14ac:dyDescent="0.2">
      <c r="A81" s="83"/>
      <c r="B81" s="91"/>
      <c r="C81" s="97" t="s">
        <v>277</v>
      </c>
      <c r="D81" s="93"/>
      <c r="E81" s="94"/>
      <c r="F81" s="271"/>
      <c r="G81" s="236"/>
    </row>
    <row r="82" spans="1:7" s="90" customFormat="1" ht="127.5" x14ac:dyDescent="0.2">
      <c r="A82" s="83"/>
      <c r="B82" s="91"/>
      <c r="C82" s="97" t="s">
        <v>278</v>
      </c>
      <c r="D82" s="93"/>
      <c r="E82" s="94"/>
      <c r="F82" s="271"/>
      <c r="G82" s="236"/>
    </row>
    <row r="83" spans="1:7" s="90" customFormat="1" x14ac:dyDescent="0.2">
      <c r="A83" s="83"/>
      <c r="B83" s="91"/>
      <c r="C83" s="97" t="s">
        <v>279</v>
      </c>
      <c r="D83" s="93"/>
      <c r="E83" s="94"/>
      <c r="F83" s="271"/>
      <c r="G83" s="236"/>
    </row>
    <row r="84" spans="1:7" s="90" customFormat="1" ht="102" x14ac:dyDescent="0.2">
      <c r="A84" s="83"/>
      <c r="B84" s="91"/>
      <c r="C84" s="97" t="s">
        <v>280</v>
      </c>
      <c r="D84" s="93"/>
      <c r="E84" s="94"/>
      <c r="F84" s="271"/>
      <c r="G84" s="236"/>
    </row>
    <row r="85" spans="1:7" s="90" customFormat="1" ht="102" x14ac:dyDescent="0.2">
      <c r="A85" s="83"/>
      <c r="B85" s="91"/>
      <c r="C85" s="97" t="s">
        <v>281</v>
      </c>
      <c r="D85" s="93"/>
      <c r="E85" s="94"/>
      <c r="F85" s="271"/>
      <c r="G85" s="236"/>
    </row>
    <row r="86" spans="1:7" s="90" customFormat="1" ht="38.25" x14ac:dyDescent="0.2">
      <c r="A86" s="83"/>
      <c r="B86" s="91"/>
      <c r="C86" s="100" t="s">
        <v>282</v>
      </c>
      <c r="D86" s="93"/>
      <c r="E86" s="94"/>
      <c r="F86" s="271"/>
      <c r="G86" s="236"/>
    </row>
    <row r="87" spans="1:7" s="90" customFormat="1" ht="38.25" x14ac:dyDescent="0.2">
      <c r="A87" s="83"/>
      <c r="B87" s="91"/>
      <c r="C87" s="99" t="s">
        <v>283</v>
      </c>
      <c r="D87" s="93"/>
      <c r="E87" s="94"/>
      <c r="F87" s="271"/>
      <c r="G87" s="236"/>
    </row>
    <row r="88" spans="1:7" s="90" customFormat="1" x14ac:dyDescent="0.2">
      <c r="B88" s="96" t="s">
        <v>23</v>
      </c>
      <c r="D88" s="93"/>
      <c r="E88" s="94"/>
      <c r="F88" s="271"/>
      <c r="G88" s="236" t="str">
        <f>IF(E88&lt;&gt;0,E88*F88," ")</f>
        <v xml:space="preserve"> </v>
      </c>
    </row>
    <row r="89" spans="1:7" s="90" customFormat="1" x14ac:dyDescent="0.2">
      <c r="B89" s="96" t="s">
        <v>24</v>
      </c>
      <c r="C89" s="97" t="s">
        <v>230</v>
      </c>
      <c r="D89" s="93" t="s">
        <v>234</v>
      </c>
      <c r="E89" s="94">
        <v>1</v>
      </c>
      <c r="F89" s="271">
        <v>0</v>
      </c>
      <c r="G89" s="236">
        <f>IF(E89&lt;&gt;0,E89*F89," ")</f>
        <v>0</v>
      </c>
    </row>
    <row r="90" spans="1:7" s="90" customFormat="1" x14ac:dyDescent="0.2">
      <c r="B90" s="91"/>
      <c r="C90" s="98"/>
      <c r="D90" s="93"/>
      <c r="E90" s="94"/>
      <c r="F90" s="271"/>
      <c r="G90" s="236" t="str">
        <f>IF(E90&lt;&gt;0,E90*F90," ")</f>
        <v xml:space="preserve"> </v>
      </c>
    </row>
    <row r="91" spans="1:7" s="90" customFormat="1" x14ac:dyDescent="0.2">
      <c r="A91" s="83">
        <f>1+COUNT(A$2:A90)</f>
        <v>8</v>
      </c>
      <c r="B91" s="91"/>
      <c r="C91" s="95" t="s">
        <v>284</v>
      </c>
      <c r="D91" s="93"/>
      <c r="E91" s="94"/>
      <c r="F91" s="271"/>
      <c r="G91" s="236"/>
    </row>
    <row r="92" spans="1:7" s="90" customFormat="1" ht="25.5" x14ac:dyDescent="0.2">
      <c r="A92" s="83"/>
      <c r="B92" s="91"/>
      <c r="C92" s="95" t="s">
        <v>285</v>
      </c>
      <c r="D92" s="93"/>
      <c r="E92" s="94"/>
      <c r="F92" s="271"/>
      <c r="G92" s="236"/>
    </row>
    <row r="93" spans="1:7" s="90" customFormat="1" ht="89.25" x14ac:dyDescent="0.2">
      <c r="A93" s="83"/>
      <c r="B93" s="91"/>
      <c r="C93" s="100" t="s">
        <v>286</v>
      </c>
      <c r="D93" s="93"/>
      <c r="E93" s="94"/>
      <c r="F93" s="271"/>
      <c r="G93" s="236"/>
    </row>
    <row r="94" spans="1:7" s="90" customFormat="1" ht="76.5" x14ac:dyDescent="0.2">
      <c r="A94" s="83"/>
      <c r="B94" s="91"/>
      <c r="C94" s="97" t="s">
        <v>287</v>
      </c>
      <c r="D94" s="93"/>
      <c r="E94" s="94"/>
      <c r="F94" s="271"/>
      <c r="G94" s="236"/>
    </row>
    <row r="95" spans="1:7" s="90" customFormat="1" ht="25.5" x14ac:dyDescent="0.2">
      <c r="A95" s="83"/>
      <c r="B95" s="91"/>
      <c r="C95" s="97" t="s">
        <v>288</v>
      </c>
      <c r="D95" s="93"/>
      <c r="E95" s="94"/>
      <c r="F95" s="271"/>
      <c r="G95" s="236"/>
    </row>
    <row r="96" spans="1:7" s="90" customFormat="1" x14ac:dyDescent="0.2">
      <c r="B96" s="96"/>
      <c r="C96" s="95"/>
      <c r="D96" s="93" t="s">
        <v>25</v>
      </c>
      <c r="E96" s="94">
        <v>3</v>
      </c>
      <c r="F96" s="271">
        <v>0</v>
      </c>
      <c r="G96" s="236">
        <f>IF(E96&lt;&gt;0,E96*F96," ")</f>
        <v>0</v>
      </c>
    </row>
    <row r="97" spans="1:7" s="97" customFormat="1" x14ac:dyDescent="0.2">
      <c r="A97" s="83"/>
      <c r="B97" s="84"/>
      <c r="D97" s="101"/>
      <c r="E97" s="102"/>
      <c r="F97" s="273"/>
      <c r="G97" s="224"/>
    </row>
    <row r="98" spans="1:7" s="97" customFormat="1" x14ac:dyDescent="0.2">
      <c r="A98" s="83">
        <f>1+COUNT(A$2:A97)</f>
        <v>9</v>
      </c>
      <c r="B98" s="84"/>
      <c r="C98" s="97" t="s">
        <v>289</v>
      </c>
      <c r="D98" s="101"/>
      <c r="E98" s="102"/>
      <c r="F98" s="273"/>
      <c r="G98" s="224" t="str">
        <f>IF(E98&lt;&gt;0,E98*F98," ")</f>
        <v xml:space="preserve"> </v>
      </c>
    </row>
    <row r="99" spans="1:7" s="97" customFormat="1" ht="127.5" x14ac:dyDescent="0.2">
      <c r="A99" s="83"/>
      <c r="B99" s="84"/>
      <c r="C99" s="97" t="s">
        <v>400</v>
      </c>
      <c r="D99" s="101"/>
      <c r="E99" s="102"/>
      <c r="F99" s="273"/>
      <c r="G99" s="224" t="str">
        <f>IF(E99&lt;&gt;0,E99*F99," ")</f>
        <v xml:space="preserve"> </v>
      </c>
    </row>
    <row r="100" spans="1:7" s="97" customFormat="1" x14ac:dyDescent="0.2">
      <c r="A100" s="83"/>
      <c r="B100" s="84"/>
      <c r="C100" s="103" t="s">
        <v>290</v>
      </c>
      <c r="D100" s="101"/>
      <c r="E100" s="102"/>
      <c r="F100" s="273"/>
      <c r="G100" s="224"/>
    </row>
    <row r="101" spans="1:7" s="97" customFormat="1" x14ac:dyDescent="0.2">
      <c r="A101" s="83"/>
      <c r="B101" s="84" t="s">
        <v>29</v>
      </c>
      <c r="C101" s="97" t="s">
        <v>291</v>
      </c>
      <c r="D101" s="101"/>
      <c r="E101" s="102"/>
      <c r="F101" s="273"/>
      <c r="G101" s="224" t="str">
        <f>IF(E101&lt;&gt;0,E101*F101," ")</f>
        <v xml:space="preserve"> </v>
      </c>
    </row>
    <row r="102" spans="1:7" s="97" customFormat="1" x14ac:dyDescent="0.2">
      <c r="A102" s="83"/>
      <c r="B102" s="84"/>
      <c r="C102" s="97" t="s">
        <v>26</v>
      </c>
      <c r="D102" s="101" t="s">
        <v>27</v>
      </c>
      <c r="E102" s="102">
        <v>1280</v>
      </c>
      <c r="F102" s="271">
        <v>0</v>
      </c>
      <c r="G102" s="224">
        <f>IF(E102&lt;&gt;0,E102*F102," ")</f>
        <v>0</v>
      </c>
    </row>
    <row r="103" spans="1:7" s="104" customFormat="1" x14ac:dyDescent="0.2">
      <c r="B103" s="105"/>
      <c r="C103" s="106"/>
      <c r="D103" s="107"/>
      <c r="E103" s="108"/>
      <c r="F103" s="274"/>
      <c r="G103" s="238" t="str">
        <f>IF(E103&lt;&gt;0,E103*F103," ")</f>
        <v xml:space="preserve"> </v>
      </c>
    </row>
    <row r="104" spans="1:7" s="104" customFormat="1" ht="25.5" x14ac:dyDescent="0.2">
      <c r="A104" s="83">
        <f>1+COUNT(A$2:A103)</f>
        <v>10</v>
      </c>
      <c r="B104" s="105"/>
      <c r="C104" s="97" t="s">
        <v>292</v>
      </c>
      <c r="D104" s="107"/>
      <c r="E104" s="108"/>
      <c r="F104" s="274"/>
      <c r="G104" s="238"/>
    </row>
    <row r="105" spans="1:7" s="104" customFormat="1" ht="114.75" x14ac:dyDescent="0.2">
      <c r="B105" s="105"/>
      <c r="C105" s="109" t="s">
        <v>293</v>
      </c>
      <c r="D105" s="107"/>
      <c r="E105" s="108"/>
      <c r="F105" s="274"/>
      <c r="G105" s="238"/>
    </row>
    <row r="106" spans="1:7" s="97" customFormat="1" x14ac:dyDescent="0.2">
      <c r="A106" s="83"/>
      <c r="B106" s="84"/>
      <c r="C106" s="97" t="s">
        <v>26</v>
      </c>
      <c r="D106" s="101" t="s">
        <v>27</v>
      </c>
      <c r="E106" s="102">
        <v>650</v>
      </c>
      <c r="F106" s="271">
        <v>0</v>
      </c>
      <c r="G106" s="224">
        <f>IF(E106&lt;&gt;0,E106*F106," ")</f>
        <v>0</v>
      </c>
    </row>
    <row r="107" spans="1:7" s="97" customFormat="1" x14ac:dyDescent="0.2">
      <c r="A107" s="83"/>
      <c r="B107" s="84"/>
      <c r="D107" s="101"/>
      <c r="E107" s="102"/>
      <c r="F107" s="273"/>
      <c r="G107" s="224"/>
    </row>
    <row r="108" spans="1:7" s="97" customFormat="1" x14ac:dyDescent="0.2">
      <c r="A108" s="83">
        <f>1+COUNT(A$2:A107)</f>
        <v>11</v>
      </c>
      <c r="B108" s="84"/>
      <c r="C108" s="97" t="s">
        <v>294</v>
      </c>
      <c r="D108" s="101"/>
      <c r="E108" s="102"/>
      <c r="F108" s="273"/>
      <c r="G108" s="224" t="str">
        <f>IF(E108&lt;&gt;0,E108*F108," ")</f>
        <v xml:space="preserve"> </v>
      </c>
    </row>
    <row r="109" spans="1:7" s="97" customFormat="1" ht="102" x14ac:dyDescent="0.2">
      <c r="A109" s="83"/>
      <c r="B109" s="84"/>
      <c r="C109" s="97" t="s">
        <v>401</v>
      </c>
      <c r="D109" s="101"/>
      <c r="E109" s="102"/>
      <c r="F109" s="273"/>
      <c r="G109" s="224" t="str">
        <f>IF(E109&lt;&gt;0,E109*F109," ")</f>
        <v xml:space="preserve"> </v>
      </c>
    </row>
    <row r="110" spans="1:7" s="97" customFormat="1" ht="25.5" x14ac:dyDescent="0.2">
      <c r="A110" s="83"/>
      <c r="B110" s="84"/>
      <c r="C110" s="103" t="s">
        <v>295</v>
      </c>
      <c r="D110" s="101"/>
      <c r="E110" s="102"/>
      <c r="F110" s="273"/>
      <c r="G110" s="224"/>
    </row>
    <row r="111" spans="1:7" s="97" customFormat="1" x14ac:dyDescent="0.2">
      <c r="A111" s="83"/>
      <c r="B111" s="84" t="s">
        <v>29</v>
      </c>
      <c r="C111" s="97" t="s">
        <v>291</v>
      </c>
      <c r="D111" s="101"/>
      <c r="E111" s="102"/>
      <c r="F111" s="273"/>
      <c r="G111" s="224" t="str">
        <f>IF(E111&lt;&gt;0,E111*F111," ")</f>
        <v xml:space="preserve"> </v>
      </c>
    </row>
    <row r="112" spans="1:7" s="97" customFormat="1" x14ac:dyDescent="0.2">
      <c r="A112" s="83"/>
      <c r="B112" s="84"/>
      <c r="C112" s="97" t="s">
        <v>26</v>
      </c>
      <c r="D112" s="101" t="s">
        <v>27</v>
      </c>
      <c r="E112" s="102">
        <v>1080</v>
      </c>
      <c r="F112" s="271">
        <v>0</v>
      </c>
      <c r="G112" s="224">
        <f>IF(E112&lt;&gt;0,E112*F112," ")</f>
        <v>0</v>
      </c>
    </row>
    <row r="113" spans="1:7" s="104" customFormat="1" x14ac:dyDescent="0.2">
      <c r="B113" s="105"/>
      <c r="C113" s="106"/>
      <c r="D113" s="107"/>
      <c r="E113" s="108"/>
      <c r="F113" s="274"/>
      <c r="G113" s="238" t="str">
        <f>IF(E113&lt;&gt;0,E113*F113," ")</f>
        <v xml:space="preserve"> </v>
      </c>
    </row>
    <row r="114" spans="1:7" s="104" customFormat="1" ht="25.5" x14ac:dyDescent="0.2">
      <c r="A114" s="83">
        <f>1+COUNT(A$2:A113)</f>
        <v>12</v>
      </c>
      <c r="B114" s="105"/>
      <c r="C114" s="97" t="s">
        <v>296</v>
      </c>
      <c r="D114" s="107"/>
      <c r="E114" s="108"/>
      <c r="F114" s="274"/>
      <c r="G114" s="238"/>
    </row>
    <row r="115" spans="1:7" s="104" customFormat="1" ht="102" x14ac:dyDescent="0.2">
      <c r="B115" s="105"/>
      <c r="C115" s="109" t="s">
        <v>297</v>
      </c>
      <c r="D115" s="107"/>
      <c r="E115" s="108"/>
      <c r="F115" s="274"/>
      <c r="G115" s="238"/>
    </row>
    <row r="116" spans="1:7" s="97" customFormat="1" x14ac:dyDescent="0.2">
      <c r="A116" s="83"/>
      <c r="B116" s="84"/>
      <c r="C116" s="97" t="s">
        <v>26</v>
      </c>
      <c r="D116" s="101" t="s">
        <v>27</v>
      </c>
      <c r="E116" s="102">
        <v>480</v>
      </c>
      <c r="F116" s="271">
        <v>0</v>
      </c>
      <c r="G116" s="224">
        <f>IF(E116&lt;&gt;0,E116*F116," ")</f>
        <v>0</v>
      </c>
    </row>
    <row r="117" spans="1:7" s="53" customFormat="1" x14ac:dyDescent="0.2">
      <c r="A117" s="54"/>
      <c r="B117" s="48"/>
      <c r="C117" s="49"/>
      <c r="D117" s="50"/>
      <c r="E117" s="110"/>
      <c r="F117" s="275"/>
      <c r="G117" s="239" t="str">
        <f t="shared" ref="G117:G128" si="3">IF(E117&lt;&gt;0,E117*F117," ")</f>
        <v xml:space="preserve"> </v>
      </c>
    </row>
    <row r="118" spans="1:7" s="53" customFormat="1" x14ac:dyDescent="0.2">
      <c r="A118" s="83">
        <f>1+COUNT(A$2:A117)</f>
        <v>13</v>
      </c>
      <c r="B118" s="48"/>
      <c r="C118" s="49" t="s">
        <v>193</v>
      </c>
      <c r="D118" s="50"/>
      <c r="E118" s="110"/>
      <c r="F118" s="276"/>
      <c r="G118" s="240" t="str">
        <f t="shared" si="3"/>
        <v xml:space="preserve"> </v>
      </c>
    </row>
    <row r="119" spans="1:7" s="53" customFormat="1" ht="25.5" x14ac:dyDescent="0.2">
      <c r="A119" s="54"/>
      <c r="B119" s="48"/>
      <c r="C119" s="49" t="s">
        <v>298</v>
      </c>
      <c r="D119" s="50"/>
      <c r="E119" s="110"/>
      <c r="F119" s="276"/>
      <c r="G119" s="240" t="str">
        <f t="shared" si="3"/>
        <v xml:space="preserve"> </v>
      </c>
    </row>
    <row r="120" spans="1:7" s="53" customFormat="1" x14ac:dyDescent="0.2">
      <c r="A120" s="54"/>
      <c r="B120" s="48" t="s">
        <v>29</v>
      </c>
      <c r="C120" s="49" t="s">
        <v>299</v>
      </c>
      <c r="D120" s="50" t="s">
        <v>234</v>
      </c>
      <c r="E120" s="110">
        <v>1</v>
      </c>
      <c r="F120" s="271">
        <v>0</v>
      </c>
      <c r="G120" s="240">
        <f t="shared" si="3"/>
        <v>0</v>
      </c>
    </row>
    <row r="121" spans="1:7" s="53" customFormat="1" x14ac:dyDescent="0.2">
      <c r="A121" s="54"/>
      <c r="B121" s="48"/>
      <c r="C121" s="49"/>
      <c r="D121" s="50"/>
      <c r="E121" s="110"/>
      <c r="F121" s="275"/>
      <c r="G121" s="239" t="str">
        <f>IF(E121&lt;&gt;0,E121*F121," ")</f>
        <v xml:space="preserve"> </v>
      </c>
    </row>
    <row r="122" spans="1:7" s="53" customFormat="1" x14ac:dyDescent="0.2">
      <c r="A122" s="83">
        <f>1+COUNT(A$2:A121)</f>
        <v>14</v>
      </c>
      <c r="B122" s="48"/>
      <c r="C122" s="49" t="s">
        <v>300</v>
      </c>
      <c r="D122" s="50"/>
      <c r="E122" s="110"/>
      <c r="F122" s="276"/>
      <c r="G122" s="240" t="str">
        <f>IF(E122&lt;&gt;0,E122*F122," ")</f>
        <v xml:space="preserve"> </v>
      </c>
    </row>
    <row r="123" spans="1:7" s="53" customFormat="1" ht="76.5" x14ac:dyDescent="0.2">
      <c r="A123" s="54"/>
      <c r="B123" s="48"/>
      <c r="C123" s="100" t="s">
        <v>301</v>
      </c>
      <c r="D123" s="50"/>
      <c r="E123" s="110"/>
      <c r="F123" s="276"/>
      <c r="G123" s="240" t="str">
        <f>IF(E123&lt;&gt;0,E123*F123," ")</f>
        <v xml:space="preserve"> </v>
      </c>
    </row>
    <row r="124" spans="1:7" s="53" customFormat="1" x14ac:dyDescent="0.2">
      <c r="A124" s="54"/>
      <c r="B124" s="48" t="s">
        <v>29</v>
      </c>
      <c r="C124" s="49" t="s">
        <v>302</v>
      </c>
      <c r="D124" s="50" t="s">
        <v>234</v>
      </c>
      <c r="E124" s="110">
        <v>1</v>
      </c>
      <c r="F124" s="271">
        <v>0</v>
      </c>
      <c r="G124" s="240">
        <f>IF(E124&lt;&gt;0,E124*F124," ")</f>
        <v>0</v>
      </c>
    </row>
    <row r="125" spans="1:7" s="53" customFormat="1" x14ac:dyDescent="0.2">
      <c r="A125" s="54"/>
      <c r="B125" s="48"/>
      <c r="C125" s="49"/>
      <c r="D125" s="50"/>
      <c r="E125" s="110"/>
      <c r="F125" s="276"/>
      <c r="G125" s="240" t="str">
        <f>IF(E125&lt;&gt;0,E125*F125," ")</f>
        <v xml:space="preserve"> </v>
      </c>
    </row>
    <row r="126" spans="1:7" s="53" customFormat="1" x14ac:dyDescent="0.2">
      <c r="A126" s="83">
        <f>1+COUNT(A$2:A125)</f>
        <v>15</v>
      </c>
      <c r="B126" s="48"/>
      <c r="C126" s="49" t="s">
        <v>303</v>
      </c>
      <c r="D126" s="50"/>
      <c r="E126" s="110"/>
      <c r="F126" s="276"/>
      <c r="G126" s="240" t="str">
        <f t="shared" si="3"/>
        <v xml:space="preserve"> </v>
      </c>
    </row>
    <row r="127" spans="1:7" s="53" customFormat="1" ht="25.5" x14ac:dyDescent="0.2">
      <c r="A127" s="54"/>
      <c r="B127" s="48"/>
      <c r="C127" s="49" t="s">
        <v>304</v>
      </c>
      <c r="D127" s="50"/>
      <c r="E127" s="110"/>
      <c r="F127" s="276"/>
      <c r="G127" s="240" t="str">
        <f t="shared" si="3"/>
        <v xml:space="preserve"> </v>
      </c>
    </row>
    <row r="128" spans="1:7" s="53" customFormat="1" x14ac:dyDescent="0.2">
      <c r="A128" s="54"/>
      <c r="B128" s="48"/>
      <c r="C128" s="49" t="s">
        <v>26</v>
      </c>
      <c r="D128" s="50" t="s">
        <v>25</v>
      </c>
      <c r="E128" s="110">
        <v>1</v>
      </c>
      <c r="F128" s="271">
        <v>0</v>
      </c>
      <c r="G128" s="240">
        <f t="shared" si="3"/>
        <v>0</v>
      </c>
    </row>
    <row r="129" spans="1:7" s="104" customFormat="1" x14ac:dyDescent="0.2">
      <c r="B129" s="105"/>
      <c r="C129" s="106"/>
      <c r="D129" s="111"/>
      <c r="E129" s="112"/>
      <c r="F129" s="274"/>
      <c r="G129" s="224" t="str">
        <f>IF(E129&lt;&gt;0,E129*F129," ")</f>
        <v xml:space="preserve"> </v>
      </c>
    </row>
    <row r="130" spans="1:7" s="109" customFormat="1" x14ac:dyDescent="0.2">
      <c r="A130" s="113"/>
      <c r="B130" s="114"/>
      <c r="C130" s="115" t="str">
        <f>+C1</f>
        <v>MODT IN VENTILACIJA GARAŽ</v>
      </c>
      <c r="D130" s="241"/>
      <c r="E130" s="242"/>
      <c r="F130" s="277"/>
      <c r="G130" s="243">
        <f>SUM(G3:G129)</f>
        <v>0</v>
      </c>
    </row>
    <row r="131" spans="1:7" s="109" customFormat="1" x14ac:dyDescent="0.2">
      <c r="A131" s="83"/>
      <c r="B131" s="84"/>
      <c r="D131" s="116"/>
      <c r="E131" s="117"/>
      <c r="F131" s="278"/>
      <c r="G131" s="118"/>
    </row>
    <row r="132" spans="1:7" s="103" customFormat="1" x14ac:dyDescent="0.2">
      <c r="A132" s="119"/>
      <c r="B132" s="120"/>
      <c r="C132" s="103" t="s">
        <v>34</v>
      </c>
      <c r="D132" s="121"/>
      <c r="E132" s="122"/>
      <c r="F132" s="279"/>
      <c r="G132" s="52"/>
    </row>
    <row r="133" spans="1:7" s="103" customFormat="1" ht="25.5" x14ac:dyDescent="0.2">
      <c r="A133" s="119"/>
      <c r="B133" s="120" t="s">
        <v>38</v>
      </c>
      <c r="C133" s="103" t="s">
        <v>305</v>
      </c>
      <c r="D133" s="121"/>
      <c r="E133" s="122"/>
      <c r="F133" s="279"/>
      <c r="G133" s="52"/>
    </row>
  </sheetData>
  <sheetProtection algorithmName="SHA-512" hashValue="CQ2oU+ZGJSrfSKzGnS6yzbHRrWNy0OeFbO8/y62gTaspv6n/bu8gGHlqrp6Red4jipU+9l8fvDGnhp4sTCJj0w==" saltValue="1rIh3qOZDlOuOy6REknlgA==" spinCount="100000" sheet="1"/>
  <pageMargins left="0.70866141732283472" right="0.70866141732283472" top="0.74803149606299213" bottom="0.74803149606299213" header="0.31496062992125984" footer="0.31496062992125984"/>
  <pageSetup paperSize="9" scale="97" fitToHeight="0" orientation="portrait" useFirstPageNumber="1" r:id="rId1"/>
  <headerFooter alignWithMargins="0">
    <oddHeader>&amp;C&amp;G</oddHeader>
    <oddFooter>&amp;LAP LJ - FAZA B - GOI DELA&amp;C&amp;A&amp;Rstran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400DB-35A0-471E-B67A-72176FDAE70D}">
  <sheetPr codeName="Sheet2">
    <pageSetUpPr fitToPage="1"/>
  </sheetPr>
  <dimension ref="A1:G93"/>
  <sheetViews>
    <sheetView showGridLines="0" view="pageLayout" topLeftCell="A53" zoomScaleNormal="120" workbookViewId="0">
      <selection activeCell="F6" sqref="F6"/>
    </sheetView>
  </sheetViews>
  <sheetFormatPr defaultColWidth="9.140625" defaultRowHeight="12.75" x14ac:dyDescent="0.2"/>
  <cols>
    <col min="1" max="1" width="5.7109375" style="119" customWidth="1"/>
    <col min="2" max="2" width="5.7109375" style="120" customWidth="1"/>
    <col min="3" max="3" width="50.7109375" style="103" customWidth="1"/>
    <col min="4" max="4" width="6.7109375" style="121" customWidth="1"/>
    <col min="5" max="5" width="7.7109375" style="122" customWidth="1"/>
    <col min="6" max="6" width="10.7109375" style="279" customWidth="1"/>
    <col min="7" max="7" width="10.7109375" style="52" customWidth="1"/>
    <col min="8" max="16384" width="9.140625" style="103"/>
  </cols>
  <sheetData>
    <row r="1" spans="1:7" ht="15" x14ac:dyDescent="0.2">
      <c r="A1" s="125" t="s">
        <v>394</v>
      </c>
      <c r="B1" s="126"/>
      <c r="C1" s="126" t="s">
        <v>306</v>
      </c>
      <c r="D1" s="127"/>
      <c r="E1" s="128"/>
      <c r="F1" s="281"/>
      <c r="G1" s="129">
        <f>+G90</f>
        <v>0</v>
      </c>
    </row>
    <row r="3" spans="1:7" x14ac:dyDescent="0.2">
      <c r="A3" s="130" t="s">
        <v>13</v>
      </c>
      <c r="B3" s="131"/>
      <c r="C3" s="132" t="s">
        <v>14</v>
      </c>
      <c r="D3" s="133" t="s">
        <v>16</v>
      </c>
      <c r="E3" s="134" t="s">
        <v>307</v>
      </c>
      <c r="F3" s="282" t="s">
        <v>15</v>
      </c>
      <c r="G3" s="135" t="s">
        <v>17</v>
      </c>
    </row>
    <row r="4" spans="1:7" x14ac:dyDescent="0.2">
      <c r="G4" s="52" t="str">
        <f t="shared" ref="G4:G11" si="0">IF(E4&lt;&gt;0,E4*F4," ")</f>
        <v xml:space="preserve"> </v>
      </c>
    </row>
    <row r="5" spans="1:7" s="97" customFormat="1" x14ac:dyDescent="0.2">
      <c r="A5" s="83">
        <f>1+COUNT(A$2:A4)</f>
        <v>1</v>
      </c>
      <c r="B5" s="84"/>
      <c r="C5" s="97" t="s">
        <v>308</v>
      </c>
      <c r="D5" s="101"/>
      <c r="E5" s="102"/>
      <c r="F5" s="279"/>
      <c r="G5" s="52" t="str">
        <f t="shared" si="0"/>
        <v xml:space="preserve"> </v>
      </c>
    </row>
    <row r="6" spans="1:7" s="97" customFormat="1" ht="127.5" x14ac:dyDescent="0.2">
      <c r="A6" s="83"/>
      <c r="B6" s="84"/>
      <c r="C6" s="97" t="s">
        <v>309</v>
      </c>
      <c r="D6" s="101"/>
      <c r="E6" s="102"/>
      <c r="F6" s="279"/>
      <c r="G6" s="52" t="str">
        <f t="shared" si="0"/>
        <v xml:space="preserve"> </v>
      </c>
    </row>
    <row r="7" spans="1:7" s="97" customFormat="1" x14ac:dyDescent="0.2">
      <c r="A7" s="83"/>
      <c r="B7" s="84" t="s">
        <v>23</v>
      </c>
      <c r="C7" s="97" t="s">
        <v>230</v>
      </c>
      <c r="D7" s="101"/>
      <c r="E7" s="102"/>
      <c r="F7" s="279"/>
      <c r="G7" s="52" t="str">
        <f t="shared" si="0"/>
        <v xml:space="preserve"> </v>
      </c>
    </row>
    <row r="8" spans="1:7" s="97" customFormat="1" ht="25.5" x14ac:dyDescent="0.2">
      <c r="A8" s="83"/>
      <c r="B8" s="84" t="s">
        <v>24</v>
      </c>
      <c r="C8" s="97" t="s">
        <v>310</v>
      </c>
      <c r="D8" s="101"/>
      <c r="E8" s="102"/>
      <c r="F8" s="279"/>
      <c r="G8" s="52"/>
    </row>
    <row r="9" spans="1:7" s="97" customFormat="1" x14ac:dyDescent="0.2">
      <c r="A9" s="83"/>
      <c r="B9" s="84"/>
      <c r="C9" s="97" t="s">
        <v>311</v>
      </c>
      <c r="D9" s="101"/>
      <c r="E9" s="102"/>
      <c r="F9" s="279"/>
      <c r="G9" s="52"/>
    </row>
    <row r="10" spans="1:7" s="97" customFormat="1" x14ac:dyDescent="0.2">
      <c r="A10" s="83"/>
      <c r="B10" s="84"/>
      <c r="C10" s="97" t="s">
        <v>312</v>
      </c>
      <c r="D10" s="101"/>
      <c r="E10" s="102"/>
      <c r="F10" s="279"/>
      <c r="G10" s="52" t="str">
        <f t="shared" si="0"/>
        <v xml:space="preserve"> </v>
      </c>
    </row>
    <row r="11" spans="1:7" s="97" customFormat="1" x14ac:dyDescent="0.2">
      <c r="A11" s="83"/>
      <c r="B11" s="84"/>
      <c r="C11" s="97" t="s">
        <v>313</v>
      </c>
      <c r="D11" s="101"/>
      <c r="E11" s="102"/>
      <c r="F11" s="279"/>
      <c r="G11" s="52" t="str">
        <f t="shared" si="0"/>
        <v xml:space="preserve"> </v>
      </c>
    </row>
    <row r="12" spans="1:7" s="97" customFormat="1" x14ac:dyDescent="0.2">
      <c r="A12" s="83"/>
      <c r="B12" s="84"/>
      <c r="C12" s="97" t="s">
        <v>314</v>
      </c>
      <c r="D12" s="101"/>
      <c r="E12" s="102"/>
      <c r="F12" s="279"/>
      <c r="G12" s="52"/>
    </row>
    <row r="13" spans="1:7" s="97" customFormat="1" x14ac:dyDescent="0.2">
      <c r="A13" s="83"/>
      <c r="B13" s="84"/>
      <c r="C13" s="97" t="s">
        <v>26</v>
      </c>
      <c r="D13" s="101" t="s">
        <v>25</v>
      </c>
      <c r="E13" s="102">
        <v>1</v>
      </c>
      <c r="F13" s="279">
        <v>0</v>
      </c>
      <c r="G13" s="52">
        <f t="shared" ref="G13:G25" si="1">IF(E13&lt;&gt;0,E13*F13," ")</f>
        <v>0</v>
      </c>
    </row>
    <row r="14" spans="1:7" s="97" customFormat="1" x14ac:dyDescent="0.2">
      <c r="A14" s="83"/>
      <c r="B14" s="84"/>
      <c r="D14" s="101"/>
      <c r="E14" s="102"/>
      <c r="F14" s="279"/>
      <c r="G14" s="52"/>
    </row>
    <row r="15" spans="1:7" s="97" customFormat="1" x14ac:dyDescent="0.2">
      <c r="A15" s="83"/>
      <c r="B15" s="84"/>
      <c r="C15" s="97" t="s">
        <v>315</v>
      </c>
      <c r="D15" s="101"/>
      <c r="E15" s="102"/>
      <c r="F15" s="279"/>
      <c r="G15" s="52" t="str">
        <f t="shared" si="1"/>
        <v xml:space="preserve"> </v>
      </c>
    </row>
    <row r="16" spans="1:7" s="97" customFormat="1" x14ac:dyDescent="0.2">
      <c r="A16" s="83"/>
      <c r="B16" s="84"/>
      <c r="C16" s="97" t="s">
        <v>316</v>
      </c>
      <c r="D16" s="101"/>
      <c r="E16" s="102"/>
      <c r="F16" s="279"/>
      <c r="G16" s="52" t="str">
        <f t="shared" si="1"/>
        <v xml:space="preserve"> </v>
      </c>
    </row>
    <row r="17" spans="1:7" s="97" customFormat="1" x14ac:dyDescent="0.2">
      <c r="A17" s="83"/>
      <c r="B17" s="84"/>
      <c r="C17" s="97" t="s">
        <v>313</v>
      </c>
      <c r="D17" s="101"/>
      <c r="E17" s="102"/>
      <c r="F17" s="279"/>
      <c r="G17" s="52" t="str">
        <f t="shared" si="1"/>
        <v xml:space="preserve"> </v>
      </c>
    </row>
    <row r="18" spans="1:7" s="97" customFormat="1" x14ac:dyDescent="0.2">
      <c r="A18" s="83"/>
      <c r="B18" s="84"/>
      <c r="C18" s="97" t="s">
        <v>314</v>
      </c>
      <c r="D18" s="101"/>
      <c r="E18" s="102"/>
      <c r="F18" s="279"/>
      <c r="G18" s="52"/>
    </row>
    <row r="19" spans="1:7" s="97" customFormat="1" x14ac:dyDescent="0.2">
      <c r="A19" s="83"/>
      <c r="B19" s="84"/>
      <c r="C19" s="97" t="s">
        <v>26</v>
      </c>
      <c r="D19" s="101" t="s">
        <v>25</v>
      </c>
      <c r="E19" s="102">
        <v>1</v>
      </c>
      <c r="F19" s="279">
        <v>0</v>
      </c>
      <c r="G19" s="52">
        <f>IF(E19&lt;&gt;0,E19*F19," ")</f>
        <v>0</v>
      </c>
    </row>
    <row r="20" spans="1:7" s="97" customFormat="1" x14ac:dyDescent="0.2">
      <c r="A20" s="83"/>
      <c r="B20" s="84"/>
      <c r="D20" s="101"/>
      <c r="E20" s="102"/>
      <c r="F20" s="279"/>
      <c r="G20" s="52" t="str">
        <f t="shared" si="1"/>
        <v xml:space="preserve"> </v>
      </c>
    </row>
    <row r="21" spans="1:7" s="97" customFormat="1" x14ac:dyDescent="0.2">
      <c r="A21" s="83">
        <f>1+COUNT(A$2:A20)</f>
        <v>2</v>
      </c>
      <c r="B21" s="84"/>
      <c r="C21" s="97" t="s">
        <v>317</v>
      </c>
      <c r="D21" s="101"/>
      <c r="E21" s="102"/>
      <c r="F21" s="279"/>
      <c r="G21" s="52" t="str">
        <f t="shared" si="1"/>
        <v xml:space="preserve"> </v>
      </c>
    </row>
    <row r="22" spans="1:7" s="97" customFormat="1" ht="51" x14ac:dyDescent="0.2">
      <c r="A22" s="83"/>
      <c r="B22" s="84"/>
      <c r="C22" s="97" t="s">
        <v>318</v>
      </c>
      <c r="D22" s="101"/>
      <c r="E22" s="102"/>
      <c r="F22" s="279"/>
      <c r="G22" s="52" t="str">
        <f t="shared" si="1"/>
        <v xml:space="preserve"> </v>
      </c>
    </row>
    <row r="23" spans="1:7" s="136" customFormat="1" x14ac:dyDescent="0.2">
      <c r="B23" s="137" t="s">
        <v>28</v>
      </c>
      <c r="C23" s="97"/>
      <c r="D23" s="138"/>
      <c r="E23" s="102"/>
      <c r="F23" s="279"/>
      <c r="G23" s="52" t="str">
        <f t="shared" si="1"/>
        <v xml:space="preserve"> </v>
      </c>
    </row>
    <row r="24" spans="1:7" s="136" customFormat="1" x14ac:dyDescent="0.2">
      <c r="B24" s="137" t="s">
        <v>29</v>
      </c>
      <c r="C24" s="139"/>
      <c r="D24" s="138"/>
      <c r="E24" s="102"/>
      <c r="F24" s="279"/>
      <c r="G24" s="52" t="str">
        <f t="shared" si="1"/>
        <v xml:space="preserve"> </v>
      </c>
    </row>
    <row r="25" spans="1:7" s="97" customFormat="1" x14ac:dyDescent="0.2">
      <c r="A25" s="83"/>
      <c r="B25" s="84"/>
      <c r="C25" s="97" t="s">
        <v>319</v>
      </c>
      <c r="D25" s="101"/>
      <c r="E25" s="102"/>
      <c r="F25" s="279"/>
      <c r="G25" s="52" t="str">
        <f t="shared" si="1"/>
        <v xml:space="preserve"> </v>
      </c>
    </row>
    <row r="26" spans="1:7" s="97" customFormat="1" x14ac:dyDescent="0.2">
      <c r="A26" s="83"/>
      <c r="B26" s="84"/>
      <c r="C26" s="97" t="s">
        <v>320</v>
      </c>
      <c r="D26" s="101"/>
      <c r="E26" s="102"/>
      <c r="F26" s="279"/>
      <c r="G26" s="52"/>
    </row>
    <row r="27" spans="1:7" s="97" customFormat="1" ht="25.5" x14ac:dyDescent="0.2">
      <c r="A27" s="83"/>
      <c r="B27" s="84"/>
      <c r="C27" s="97" t="s">
        <v>321</v>
      </c>
      <c r="D27" s="101"/>
      <c r="E27" s="102"/>
      <c r="F27" s="279"/>
      <c r="G27" s="52" t="str">
        <f t="shared" ref="G27:G84" si="2">IF(E27&lt;&gt;0,E27*F27," ")</f>
        <v xml:space="preserve"> </v>
      </c>
    </row>
    <row r="28" spans="1:7" s="97" customFormat="1" ht="14.45" customHeight="1" x14ac:dyDescent="0.2">
      <c r="A28" s="83"/>
      <c r="B28" s="84"/>
      <c r="C28" s="97" t="s">
        <v>26</v>
      </c>
      <c r="D28" s="101" t="s">
        <v>25</v>
      </c>
      <c r="E28" s="102">
        <v>1</v>
      </c>
      <c r="F28" s="279">
        <v>0</v>
      </c>
      <c r="G28" s="52">
        <f t="shared" si="2"/>
        <v>0</v>
      </c>
    </row>
    <row r="29" spans="1:7" s="97" customFormat="1" x14ac:dyDescent="0.2">
      <c r="A29" s="83"/>
      <c r="B29" s="84"/>
      <c r="D29" s="101"/>
      <c r="E29" s="102"/>
      <c r="F29" s="279"/>
      <c r="G29" s="52" t="str">
        <f t="shared" si="2"/>
        <v xml:space="preserve"> </v>
      </c>
    </row>
    <row r="30" spans="1:7" s="97" customFormat="1" x14ac:dyDescent="0.2">
      <c r="A30" s="83">
        <f>1+COUNT(A$2:A29)</f>
        <v>3</v>
      </c>
      <c r="B30" s="84"/>
      <c r="C30" s="97" t="s">
        <v>322</v>
      </c>
      <c r="D30" s="101"/>
      <c r="E30" s="102"/>
      <c r="F30" s="279"/>
      <c r="G30" s="52" t="str">
        <f t="shared" si="2"/>
        <v xml:space="preserve"> </v>
      </c>
    </row>
    <row r="31" spans="1:7" s="97" customFormat="1" ht="51" x14ac:dyDescent="0.2">
      <c r="A31" s="83"/>
      <c r="B31" s="84"/>
      <c r="C31" s="97" t="s">
        <v>323</v>
      </c>
      <c r="D31" s="101"/>
      <c r="E31" s="102"/>
      <c r="F31" s="279"/>
      <c r="G31" s="52" t="str">
        <f t="shared" si="2"/>
        <v xml:space="preserve"> </v>
      </c>
    </row>
    <row r="32" spans="1:7" s="97" customFormat="1" ht="25.5" x14ac:dyDescent="0.2">
      <c r="A32" s="83"/>
      <c r="B32" s="84"/>
      <c r="C32" s="97" t="s">
        <v>321</v>
      </c>
      <c r="D32" s="101"/>
      <c r="E32" s="102"/>
      <c r="F32" s="279"/>
      <c r="G32" s="52" t="str">
        <f t="shared" si="2"/>
        <v xml:space="preserve"> </v>
      </c>
    </row>
    <row r="33" spans="1:7" s="97" customFormat="1" ht="14.45" customHeight="1" x14ac:dyDescent="0.2">
      <c r="A33" s="83"/>
      <c r="B33" s="84"/>
      <c r="C33" s="97" t="s">
        <v>26</v>
      </c>
      <c r="D33" s="101" t="s">
        <v>25</v>
      </c>
      <c r="E33" s="102">
        <v>1</v>
      </c>
      <c r="F33" s="279">
        <v>0</v>
      </c>
      <c r="G33" s="52">
        <f t="shared" si="2"/>
        <v>0</v>
      </c>
    </row>
    <row r="34" spans="1:7" s="97" customFormat="1" x14ac:dyDescent="0.2">
      <c r="A34" s="83"/>
      <c r="B34" s="84"/>
      <c r="D34" s="101"/>
      <c r="E34" s="102"/>
      <c r="F34" s="279"/>
      <c r="G34" s="52" t="str">
        <f t="shared" si="2"/>
        <v xml:space="preserve"> </v>
      </c>
    </row>
    <row r="35" spans="1:7" s="97" customFormat="1" x14ac:dyDescent="0.2">
      <c r="A35" s="83">
        <f>1+COUNT(A$2:A34)</f>
        <v>4</v>
      </c>
      <c r="B35" s="84"/>
      <c r="C35" s="97" t="s">
        <v>324</v>
      </c>
      <c r="D35" s="101"/>
      <c r="E35" s="102"/>
      <c r="F35" s="279"/>
      <c r="G35" s="52" t="str">
        <f t="shared" si="2"/>
        <v xml:space="preserve"> </v>
      </c>
    </row>
    <row r="36" spans="1:7" s="97" customFormat="1" ht="38.25" x14ac:dyDescent="0.2">
      <c r="A36" s="83"/>
      <c r="B36" s="84"/>
      <c r="C36" s="97" t="s">
        <v>325</v>
      </c>
      <c r="D36" s="101"/>
      <c r="E36" s="102"/>
      <c r="F36" s="279"/>
      <c r="G36" s="52" t="str">
        <f t="shared" si="2"/>
        <v xml:space="preserve"> </v>
      </c>
    </row>
    <row r="37" spans="1:7" s="97" customFormat="1" ht="25.5" x14ac:dyDescent="0.2">
      <c r="A37" s="83"/>
      <c r="B37" s="84"/>
      <c r="C37" s="97" t="s">
        <v>326</v>
      </c>
      <c r="D37" s="101"/>
      <c r="E37" s="102"/>
      <c r="F37" s="279"/>
      <c r="G37" s="52" t="str">
        <f t="shared" si="2"/>
        <v xml:space="preserve"> </v>
      </c>
    </row>
    <row r="38" spans="1:7" s="97" customFormat="1" ht="14.45" customHeight="1" x14ac:dyDescent="0.2">
      <c r="A38" s="83"/>
      <c r="B38" s="84"/>
      <c r="C38" s="97" t="s">
        <v>26</v>
      </c>
      <c r="D38" s="101" t="s">
        <v>25</v>
      </c>
      <c r="E38" s="102">
        <v>2</v>
      </c>
      <c r="F38" s="279">
        <v>0</v>
      </c>
      <c r="G38" s="52">
        <f t="shared" si="2"/>
        <v>0</v>
      </c>
    </row>
    <row r="39" spans="1:7" s="97" customFormat="1" x14ac:dyDescent="0.2">
      <c r="A39" s="83"/>
      <c r="B39" s="84"/>
      <c r="D39" s="101"/>
      <c r="E39" s="102"/>
      <c r="F39" s="279"/>
      <c r="G39" s="52" t="str">
        <f t="shared" si="2"/>
        <v xml:space="preserve"> </v>
      </c>
    </row>
    <row r="40" spans="1:7" s="97" customFormat="1" x14ac:dyDescent="0.2">
      <c r="A40" s="83">
        <f>1+COUNT(A$2:A39)</f>
        <v>5</v>
      </c>
      <c r="B40" s="84"/>
      <c r="C40" s="97" t="s">
        <v>327</v>
      </c>
      <c r="D40" s="101"/>
      <c r="E40" s="102"/>
      <c r="F40" s="279"/>
      <c r="G40" s="52" t="str">
        <f t="shared" si="2"/>
        <v xml:space="preserve"> </v>
      </c>
    </row>
    <row r="41" spans="1:7" s="97" customFormat="1" ht="51" x14ac:dyDescent="0.2">
      <c r="A41" s="83"/>
      <c r="B41" s="84"/>
      <c r="C41" s="97" t="s">
        <v>328</v>
      </c>
      <c r="D41" s="101"/>
      <c r="E41" s="102"/>
      <c r="F41" s="279"/>
      <c r="G41" s="52" t="str">
        <f t="shared" si="2"/>
        <v xml:space="preserve"> </v>
      </c>
    </row>
    <row r="42" spans="1:7" s="97" customFormat="1" x14ac:dyDescent="0.2">
      <c r="A42" s="83"/>
      <c r="B42" s="84"/>
      <c r="C42" s="97" t="s">
        <v>26</v>
      </c>
      <c r="D42" s="101"/>
      <c r="E42" s="102"/>
      <c r="F42" s="279"/>
      <c r="G42" s="52" t="str">
        <f t="shared" si="2"/>
        <v xml:space="preserve"> </v>
      </c>
    </row>
    <row r="43" spans="1:7" s="97" customFormat="1" x14ac:dyDescent="0.2">
      <c r="A43" s="83"/>
      <c r="B43" s="84" t="s">
        <v>28</v>
      </c>
      <c r="C43" s="97" t="s">
        <v>32</v>
      </c>
      <c r="D43" s="101"/>
      <c r="E43" s="102"/>
      <c r="F43" s="279"/>
      <c r="G43" s="52" t="str">
        <f t="shared" si="2"/>
        <v xml:space="preserve"> </v>
      </c>
    </row>
    <row r="44" spans="1:7" s="97" customFormat="1" x14ac:dyDescent="0.2">
      <c r="A44" s="83"/>
      <c r="B44" s="84" t="s">
        <v>29</v>
      </c>
      <c r="C44" s="97" t="s">
        <v>329</v>
      </c>
      <c r="D44" s="101"/>
      <c r="E44" s="102"/>
      <c r="F44" s="279"/>
      <c r="G44" s="52"/>
    </row>
    <row r="45" spans="1:7" s="97" customFormat="1" x14ac:dyDescent="0.2">
      <c r="A45" s="83"/>
      <c r="C45" s="97" t="s">
        <v>330</v>
      </c>
      <c r="D45" s="101" t="s">
        <v>25</v>
      </c>
      <c r="E45" s="102">
        <v>2</v>
      </c>
      <c r="F45" s="279">
        <v>0</v>
      </c>
      <c r="G45" s="52">
        <f t="shared" si="2"/>
        <v>0</v>
      </c>
    </row>
    <row r="46" spans="1:7" s="97" customFormat="1" x14ac:dyDescent="0.2">
      <c r="A46" s="83"/>
      <c r="B46" s="84"/>
      <c r="D46" s="101"/>
      <c r="E46" s="102"/>
      <c r="F46" s="279"/>
      <c r="G46" s="52" t="str">
        <f t="shared" si="2"/>
        <v xml:space="preserve"> </v>
      </c>
    </row>
    <row r="47" spans="1:7" s="97" customFormat="1" x14ac:dyDescent="0.2">
      <c r="A47" s="83">
        <f>1+COUNT(A$2:A46)</f>
        <v>6</v>
      </c>
      <c r="B47" s="84"/>
      <c r="C47" s="97" t="s">
        <v>331</v>
      </c>
      <c r="D47" s="101"/>
      <c r="E47" s="102"/>
      <c r="F47" s="279"/>
      <c r="G47" s="52" t="str">
        <f t="shared" si="2"/>
        <v xml:space="preserve"> </v>
      </c>
    </row>
    <row r="48" spans="1:7" s="97" customFormat="1" ht="51" x14ac:dyDescent="0.2">
      <c r="A48" s="83"/>
      <c r="B48" s="84"/>
      <c r="C48" s="97" t="s">
        <v>332</v>
      </c>
      <c r="D48" s="101"/>
      <c r="E48" s="102"/>
      <c r="F48" s="279"/>
      <c r="G48" s="52" t="str">
        <f t="shared" si="2"/>
        <v xml:space="preserve"> </v>
      </c>
    </row>
    <row r="49" spans="1:7" s="97" customFormat="1" x14ac:dyDescent="0.2">
      <c r="A49" s="83"/>
      <c r="B49" s="84"/>
      <c r="C49" s="97" t="s">
        <v>26</v>
      </c>
      <c r="D49" s="101"/>
      <c r="E49" s="102"/>
      <c r="F49" s="279"/>
      <c r="G49" s="52" t="str">
        <f t="shared" si="2"/>
        <v xml:space="preserve"> </v>
      </c>
    </row>
    <row r="50" spans="1:7" s="97" customFormat="1" x14ac:dyDescent="0.2">
      <c r="A50" s="83"/>
      <c r="B50" s="84" t="s">
        <v>28</v>
      </c>
      <c r="C50" s="97" t="s">
        <v>32</v>
      </c>
      <c r="D50" s="101"/>
      <c r="E50" s="102"/>
      <c r="F50" s="279"/>
      <c r="G50" s="52" t="str">
        <f t="shared" si="2"/>
        <v xml:space="preserve"> </v>
      </c>
    </row>
    <row r="51" spans="1:7" s="97" customFormat="1" x14ac:dyDescent="0.2">
      <c r="A51" s="83"/>
      <c r="B51" s="84" t="s">
        <v>29</v>
      </c>
      <c r="C51" s="97" t="s">
        <v>329</v>
      </c>
      <c r="D51" s="101"/>
      <c r="E51" s="102"/>
      <c r="F51" s="279"/>
      <c r="G51" s="52"/>
    </row>
    <row r="52" spans="1:7" s="97" customFormat="1" x14ac:dyDescent="0.2">
      <c r="A52" s="83"/>
      <c r="B52" s="84"/>
      <c r="C52" s="97" t="s">
        <v>333</v>
      </c>
      <c r="D52" s="101" t="s">
        <v>25</v>
      </c>
      <c r="E52" s="102">
        <v>2</v>
      </c>
      <c r="F52" s="279">
        <v>0</v>
      </c>
      <c r="G52" s="52">
        <f t="shared" si="2"/>
        <v>0</v>
      </c>
    </row>
    <row r="53" spans="1:7" s="97" customFormat="1" x14ac:dyDescent="0.2">
      <c r="A53" s="83"/>
      <c r="B53" s="84"/>
      <c r="D53" s="101"/>
      <c r="E53" s="102"/>
      <c r="F53" s="279"/>
      <c r="G53" s="118" t="str">
        <f t="shared" si="2"/>
        <v xml:space="preserve"> </v>
      </c>
    </row>
    <row r="54" spans="1:7" s="97" customFormat="1" x14ac:dyDescent="0.2">
      <c r="A54" s="83">
        <f>1+COUNT(A$2:A53)</f>
        <v>7</v>
      </c>
      <c r="B54" s="84"/>
      <c r="C54" s="97" t="s">
        <v>334</v>
      </c>
      <c r="D54" s="101"/>
      <c r="E54" s="102"/>
      <c r="F54" s="279"/>
      <c r="G54" s="118" t="str">
        <f t="shared" si="2"/>
        <v xml:space="preserve"> </v>
      </c>
    </row>
    <row r="55" spans="1:7" s="97" customFormat="1" ht="25.5" x14ac:dyDescent="0.2">
      <c r="A55" s="83"/>
      <c r="B55" s="84"/>
      <c r="C55" s="97" t="s">
        <v>335</v>
      </c>
      <c r="D55" s="101"/>
      <c r="E55" s="102"/>
      <c r="F55" s="279"/>
      <c r="G55" s="118" t="str">
        <f t="shared" si="2"/>
        <v xml:space="preserve"> </v>
      </c>
    </row>
    <row r="56" spans="1:7" s="97" customFormat="1" x14ac:dyDescent="0.2">
      <c r="A56" s="83"/>
      <c r="B56" s="84"/>
      <c r="C56" s="97" t="s">
        <v>26</v>
      </c>
      <c r="D56" s="101"/>
      <c r="E56" s="102"/>
      <c r="F56" s="279"/>
      <c r="G56" s="118" t="str">
        <f t="shared" si="2"/>
        <v xml:space="preserve"> </v>
      </c>
    </row>
    <row r="57" spans="1:7" s="97" customFormat="1" x14ac:dyDescent="0.2">
      <c r="A57" s="83"/>
      <c r="B57" s="84"/>
      <c r="C57" s="97" t="s">
        <v>336</v>
      </c>
      <c r="D57" s="101" t="s">
        <v>25</v>
      </c>
      <c r="E57" s="102">
        <v>2</v>
      </c>
      <c r="F57" s="279">
        <v>0</v>
      </c>
      <c r="G57" s="118">
        <f t="shared" si="2"/>
        <v>0</v>
      </c>
    </row>
    <row r="58" spans="1:7" s="97" customFormat="1" x14ac:dyDescent="0.2">
      <c r="A58" s="83"/>
      <c r="B58" s="84"/>
      <c r="D58" s="101"/>
      <c r="E58" s="102"/>
      <c r="F58" s="279"/>
      <c r="G58" s="118" t="str">
        <f t="shared" si="2"/>
        <v xml:space="preserve"> </v>
      </c>
    </row>
    <row r="59" spans="1:7" s="97" customFormat="1" x14ac:dyDescent="0.2">
      <c r="A59" s="83">
        <f>1+COUNT(A$2:A58)</f>
        <v>8</v>
      </c>
      <c r="B59" s="84"/>
      <c r="C59" s="97" t="s">
        <v>337</v>
      </c>
      <c r="D59" s="101"/>
      <c r="E59" s="102"/>
      <c r="F59" s="279"/>
      <c r="G59" s="118" t="str">
        <f t="shared" si="2"/>
        <v xml:space="preserve"> </v>
      </c>
    </row>
    <row r="60" spans="1:7" s="97" customFormat="1" ht="38.25" x14ac:dyDescent="0.2">
      <c r="A60" s="83"/>
      <c r="B60" s="84"/>
      <c r="C60" s="97" t="s">
        <v>338</v>
      </c>
      <c r="D60" s="101"/>
      <c r="E60" s="102"/>
      <c r="F60" s="279"/>
      <c r="G60" s="118" t="str">
        <f t="shared" si="2"/>
        <v xml:space="preserve"> </v>
      </c>
    </row>
    <row r="61" spans="1:7" s="97" customFormat="1" x14ac:dyDescent="0.2">
      <c r="A61" s="83"/>
      <c r="B61" s="84"/>
      <c r="C61" s="97" t="s">
        <v>26</v>
      </c>
      <c r="D61" s="101"/>
      <c r="E61" s="102"/>
      <c r="F61" s="279"/>
      <c r="G61" s="118" t="str">
        <f t="shared" si="2"/>
        <v xml:space="preserve"> </v>
      </c>
    </row>
    <row r="62" spans="1:7" s="97" customFormat="1" x14ac:dyDescent="0.2">
      <c r="A62" s="83"/>
      <c r="B62" s="84" t="s">
        <v>28</v>
      </c>
      <c r="C62" s="97" t="s">
        <v>32</v>
      </c>
      <c r="D62" s="101"/>
      <c r="E62" s="102"/>
      <c r="F62" s="279"/>
      <c r="G62" s="118" t="str">
        <f t="shared" si="2"/>
        <v xml:space="preserve"> </v>
      </c>
    </row>
    <row r="63" spans="1:7" s="97" customFormat="1" x14ac:dyDescent="0.2">
      <c r="A63" s="83"/>
      <c r="B63" s="84" t="s">
        <v>29</v>
      </c>
      <c r="D63" s="101" t="s">
        <v>25</v>
      </c>
      <c r="E63" s="102">
        <v>8</v>
      </c>
      <c r="F63" s="279">
        <v>0</v>
      </c>
      <c r="G63" s="118">
        <f t="shared" si="2"/>
        <v>0</v>
      </c>
    </row>
    <row r="64" spans="1:7" s="141" customFormat="1" x14ac:dyDescent="0.2">
      <c r="A64" s="140"/>
      <c r="C64" s="97"/>
      <c r="D64" s="101"/>
      <c r="E64" s="102"/>
      <c r="F64" s="279"/>
      <c r="G64" s="118" t="str">
        <f t="shared" si="2"/>
        <v xml:space="preserve"> </v>
      </c>
    </row>
    <row r="65" spans="1:7" s="141" customFormat="1" x14ac:dyDescent="0.2">
      <c r="A65" s="140">
        <f>1+COUNT(A$1:A64)</f>
        <v>9</v>
      </c>
      <c r="C65" s="97" t="s">
        <v>339</v>
      </c>
      <c r="D65" s="101"/>
      <c r="E65" s="102"/>
      <c r="F65" s="279"/>
      <c r="G65" s="118" t="str">
        <f t="shared" si="2"/>
        <v xml:space="preserve"> </v>
      </c>
    </row>
    <row r="66" spans="1:7" s="141" customFormat="1" ht="102" x14ac:dyDescent="0.2">
      <c r="A66" s="140"/>
      <c r="C66" s="97" t="s">
        <v>340</v>
      </c>
      <c r="D66" s="101"/>
      <c r="E66" s="102"/>
      <c r="F66" s="279"/>
      <c r="G66" s="118" t="str">
        <f t="shared" si="2"/>
        <v xml:space="preserve"> </v>
      </c>
    </row>
    <row r="67" spans="1:7" s="141" customFormat="1" x14ac:dyDescent="0.2">
      <c r="A67" s="140"/>
      <c r="B67" s="141" t="s">
        <v>24</v>
      </c>
      <c r="C67" s="97" t="s">
        <v>341</v>
      </c>
      <c r="D67" s="101"/>
      <c r="E67" s="102"/>
      <c r="F67" s="279"/>
      <c r="G67" s="118" t="str">
        <f t="shared" si="2"/>
        <v xml:space="preserve"> </v>
      </c>
    </row>
    <row r="68" spans="1:7" s="141" customFormat="1" x14ac:dyDescent="0.2">
      <c r="A68" s="140"/>
      <c r="C68" s="97" t="s">
        <v>26</v>
      </c>
      <c r="D68" s="101" t="s">
        <v>27</v>
      </c>
      <c r="E68" s="102">
        <v>4056</v>
      </c>
      <c r="F68" s="279">
        <v>0</v>
      </c>
      <c r="G68" s="118">
        <f t="shared" si="2"/>
        <v>0</v>
      </c>
    </row>
    <row r="69" spans="1:7" s="27" customFormat="1" x14ac:dyDescent="0.2">
      <c r="A69" s="8"/>
      <c r="B69" s="8"/>
      <c r="D69" s="142"/>
      <c r="E69" s="143"/>
      <c r="F69" s="283"/>
      <c r="G69" s="144" t="str">
        <f t="shared" si="2"/>
        <v xml:space="preserve"> </v>
      </c>
    </row>
    <row r="70" spans="1:7" s="27" customFormat="1" x14ac:dyDescent="0.2">
      <c r="A70" s="6">
        <f>1+COUNT(A$2:A69)</f>
        <v>10</v>
      </c>
      <c r="B70" s="8"/>
      <c r="C70" s="27" t="s">
        <v>342</v>
      </c>
      <c r="D70" s="142"/>
      <c r="E70" s="143"/>
      <c r="F70" s="283"/>
      <c r="G70" s="144" t="str">
        <f t="shared" si="2"/>
        <v xml:space="preserve"> </v>
      </c>
    </row>
    <row r="71" spans="1:7" s="27" customFormat="1" ht="114.75" x14ac:dyDescent="0.2">
      <c r="A71" s="8"/>
      <c r="B71" s="8"/>
      <c r="C71" s="27" t="s">
        <v>343</v>
      </c>
      <c r="D71" s="142"/>
      <c r="E71" s="143"/>
      <c r="F71" s="283"/>
      <c r="G71" s="144" t="str">
        <f t="shared" si="2"/>
        <v xml:space="preserve"> </v>
      </c>
    </row>
    <row r="72" spans="1:7" s="27" customFormat="1" x14ac:dyDescent="0.2">
      <c r="A72" s="8"/>
      <c r="B72" s="8"/>
      <c r="C72" s="27" t="s">
        <v>26</v>
      </c>
      <c r="D72" s="142"/>
      <c r="E72" s="143"/>
      <c r="F72" s="283"/>
      <c r="G72" s="144" t="str">
        <f t="shared" si="2"/>
        <v xml:space="preserve"> </v>
      </c>
    </row>
    <row r="73" spans="1:7" s="27" customFormat="1" x14ac:dyDescent="0.2">
      <c r="A73" s="8"/>
      <c r="B73" s="8" t="s">
        <v>344</v>
      </c>
      <c r="C73" s="27" t="s">
        <v>345</v>
      </c>
      <c r="D73" s="142"/>
      <c r="E73" s="143"/>
      <c r="F73" s="283"/>
      <c r="G73" s="144" t="str">
        <f t="shared" si="2"/>
        <v xml:space="preserve"> </v>
      </c>
    </row>
    <row r="74" spans="1:7" s="27" customFormat="1" x14ac:dyDescent="0.2">
      <c r="A74" s="8"/>
      <c r="B74" s="8" t="s">
        <v>29</v>
      </c>
      <c r="C74" s="27" t="s">
        <v>346</v>
      </c>
      <c r="D74" s="142"/>
      <c r="E74" s="143"/>
      <c r="F74" s="283"/>
      <c r="G74" s="144" t="str">
        <f t="shared" si="2"/>
        <v xml:space="preserve"> </v>
      </c>
    </row>
    <row r="75" spans="1:7" s="27" customFormat="1" x14ac:dyDescent="0.2">
      <c r="A75" s="8"/>
      <c r="B75" s="8"/>
      <c r="C75" s="27" t="s">
        <v>347</v>
      </c>
      <c r="D75" s="142"/>
      <c r="E75" s="143"/>
      <c r="F75" s="283"/>
      <c r="G75" s="144" t="str">
        <f t="shared" si="2"/>
        <v xml:space="preserve"> </v>
      </c>
    </row>
    <row r="76" spans="1:7" s="27" customFormat="1" x14ac:dyDescent="0.2">
      <c r="A76" s="8"/>
      <c r="B76" s="8"/>
      <c r="C76" s="27" t="s">
        <v>26</v>
      </c>
      <c r="D76" s="142" t="s">
        <v>12</v>
      </c>
      <c r="E76" s="143">
        <v>350</v>
      </c>
      <c r="F76" s="279">
        <v>0</v>
      </c>
      <c r="G76" s="144">
        <f t="shared" si="2"/>
        <v>0</v>
      </c>
    </row>
    <row r="77" spans="1:7" s="27" customFormat="1" x14ac:dyDescent="0.2">
      <c r="A77" s="8"/>
      <c r="B77" s="8"/>
      <c r="D77" s="142"/>
      <c r="E77" s="143"/>
      <c r="F77" s="283"/>
      <c r="G77" s="144" t="str">
        <f t="shared" si="2"/>
        <v xml:space="preserve"> </v>
      </c>
    </row>
    <row r="78" spans="1:7" s="27" customFormat="1" x14ac:dyDescent="0.2">
      <c r="A78" s="8">
        <f>1+COUNT(A$2:A77)</f>
        <v>11</v>
      </c>
      <c r="B78" s="8"/>
      <c r="C78" s="27" t="s">
        <v>30</v>
      </c>
      <c r="D78" s="142"/>
      <c r="E78" s="143"/>
      <c r="F78" s="283"/>
      <c r="G78" s="144" t="str">
        <f t="shared" si="2"/>
        <v xml:space="preserve"> </v>
      </c>
    </row>
    <row r="79" spans="1:7" s="27" customFormat="1" ht="89.25" x14ac:dyDescent="0.2">
      <c r="A79" s="8"/>
      <c r="B79" s="8"/>
      <c r="C79" s="27" t="s">
        <v>348</v>
      </c>
      <c r="D79" s="142"/>
      <c r="E79" s="143"/>
      <c r="F79" s="283"/>
      <c r="G79" s="144" t="str">
        <f t="shared" si="2"/>
        <v xml:space="preserve"> </v>
      </c>
    </row>
    <row r="80" spans="1:7" s="27" customFormat="1" x14ac:dyDescent="0.2">
      <c r="A80" s="8"/>
      <c r="B80" s="8"/>
      <c r="C80" s="27" t="s">
        <v>22</v>
      </c>
      <c r="D80" s="142" t="s">
        <v>27</v>
      </c>
      <c r="E80" s="143">
        <v>1250</v>
      </c>
      <c r="F80" s="279">
        <v>0</v>
      </c>
      <c r="G80" s="144">
        <f t="shared" si="2"/>
        <v>0</v>
      </c>
    </row>
    <row r="81" spans="1:7" s="141" customFormat="1" x14ac:dyDescent="0.2">
      <c r="A81" s="140"/>
      <c r="C81" s="97"/>
      <c r="D81" s="101"/>
      <c r="E81" s="102"/>
      <c r="F81" s="279"/>
      <c r="G81" s="118" t="str">
        <f t="shared" si="2"/>
        <v xml:space="preserve"> </v>
      </c>
    </row>
    <row r="82" spans="1:7" s="141" customFormat="1" x14ac:dyDescent="0.2">
      <c r="A82" s="140">
        <f>1+COUNT(A$2:A81)</f>
        <v>12</v>
      </c>
      <c r="C82" s="97" t="s">
        <v>193</v>
      </c>
      <c r="D82" s="101"/>
      <c r="E82" s="102"/>
      <c r="F82" s="279"/>
      <c r="G82" s="118" t="str">
        <f t="shared" si="2"/>
        <v xml:space="preserve"> </v>
      </c>
    </row>
    <row r="83" spans="1:7" s="141" customFormat="1" ht="25.5" x14ac:dyDescent="0.2">
      <c r="A83" s="140"/>
      <c r="C83" s="97" t="s">
        <v>349</v>
      </c>
      <c r="D83" s="101"/>
      <c r="E83" s="102"/>
      <c r="F83" s="279"/>
      <c r="G83" s="118" t="str">
        <f t="shared" si="2"/>
        <v xml:space="preserve"> </v>
      </c>
    </row>
    <row r="84" spans="1:7" s="141" customFormat="1" x14ac:dyDescent="0.2">
      <c r="A84" s="140"/>
      <c r="C84" s="97" t="s">
        <v>202</v>
      </c>
      <c r="D84" s="101" t="s">
        <v>25</v>
      </c>
      <c r="E84" s="102">
        <v>1</v>
      </c>
      <c r="F84" s="279">
        <v>0</v>
      </c>
      <c r="G84" s="118">
        <f t="shared" si="2"/>
        <v>0</v>
      </c>
    </row>
    <row r="85" spans="1:7" s="141" customFormat="1" x14ac:dyDescent="0.2">
      <c r="A85" s="140"/>
      <c r="C85" s="97"/>
      <c r="D85" s="101"/>
      <c r="E85" s="102"/>
      <c r="F85" s="279"/>
      <c r="G85" s="118" t="str">
        <f>IF(E85&lt;&gt;0,E85*F85," ")</f>
        <v xml:space="preserve"> </v>
      </c>
    </row>
    <row r="86" spans="1:7" s="141" customFormat="1" x14ac:dyDescent="0.2">
      <c r="A86" s="140">
        <f>1+COUNT(A$2:A85)</f>
        <v>13</v>
      </c>
      <c r="C86" s="97" t="s">
        <v>193</v>
      </c>
      <c r="D86" s="101"/>
      <c r="E86" s="102"/>
      <c r="F86" s="279"/>
      <c r="G86" s="118" t="str">
        <f>IF(E86&lt;&gt;0,E86*F86," ")</f>
        <v xml:space="preserve"> </v>
      </c>
    </row>
    <row r="87" spans="1:7" s="141" customFormat="1" x14ac:dyDescent="0.2">
      <c r="A87" s="140"/>
      <c r="C87" s="97" t="s">
        <v>350</v>
      </c>
      <c r="D87" s="101"/>
      <c r="E87" s="102"/>
      <c r="F87" s="279"/>
      <c r="G87" s="118" t="str">
        <f>IF(E87&lt;&gt;0,E87*F87," ")</f>
        <v xml:space="preserve"> </v>
      </c>
    </row>
    <row r="88" spans="1:7" s="141" customFormat="1" x14ac:dyDescent="0.2">
      <c r="A88" s="140"/>
      <c r="C88" s="97" t="s">
        <v>202</v>
      </c>
      <c r="D88" s="101" t="s">
        <v>25</v>
      </c>
      <c r="E88" s="102">
        <v>1</v>
      </c>
      <c r="F88" s="279">
        <v>0</v>
      </c>
      <c r="G88" s="118">
        <f>IF(E88&lt;&gt;0,E88*F88," ")</f>
        <v>0</v>
      </c>
    </row>
    <row r="89" spans="1:7" x14ac:dyDescent="0.2">
      <c r="G89" s="52" t="str">
        <f>IF(E89&lt;&gt;0,E89*F89," ")</f>
        <v xml:space="preserve"> </v>
      </c>
    </row>
    <row r="90" spans="1:7" x14ac:dyDescent="0.2">
      <c r="A90" s="145"/>
      <c r="B90" s="146"/>
      <c r="C90" s="147" t="str">
        <f>C1</f>
        <v>VENTILACIJA SPRINKLER STROJNICA</v>
      </c>
      <c r="D90" s="148"/>
      <c r="E90" s="149"/>
      <c r="F90" s="284"/>
      <c r="G90" s="150">
        <f>SUM(G3:G89)</f>
        <v>0</v>
      </c>
    </row>
    <row r="92" spans="1:7" x14ac:dyDescent="0.2">
      <c r="C92" s="103" t="s">
        <v>34</v>
      </c>
    </row>
    <row r="93" spans="1:7" x14ac:dyDescent="0.2">
      <c r="B93" s="120" t="s">
        <v>38</v>
      </c>
      <c r="C93" s="103" t="s">
        <v>351</v>
      </c>
    </row>
  </sheetData>
  <sheetProtection algorithmName="SHA-512" hashValue="Cd3gCdm+amCYz0CSa07XOq5HY7rF9vRaduqFHDa5u7angjIABho3wQgXvt+XHGSoSmpBz1WfYe6UNnu2TaBKzQ==" saltValue="TvQIsyQRu3zqjUhYVvfSzg==" spinCount="100000" sheet="1" objects="1" scenarios="1"/>
  <pageMargins left="0.70866141732283472" right="0.70866141732283472" top="0.74803149606299213" bottom="0.74803149606299213" header="0.31496062992125984" footer="0.31496062992125984"/>
  <pageSetup paperSize="9" scale="97" fitToHeight="0" orientation="portrait" useFirstPageNumber="1" r:id="rId1"/>
  <headerFooter alignWithMargins="0">
    <oddHeader>&amp;C&amp;G</oddHeader>
    <oddFooter>&amp;LAP LJ - FAZA B - GOI DELA&amp;C&amp;A&amp;Rstran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5DE71-0568-438C-98B7-8968ECA7FCE5}">
  <sheetPr codeName="Sheet3">
    <pageSetUpPr fitToPage="1"/>
  </sheetPr>
  <dimension ref="A1:G69"/>
  <sheetViews>
    <sheetView showGridLines="0" view="pageLayout" zoomScaleNormal="120" workbookViewId="0">
      <selection activeCell="F14" sqref="F14"/>
    </sheetView>
  </sheetViews>
  <sheetFormatPr defaultColWidth="9.140625" defaultRowHeight="12.75" x14ac:dyDescent="0.2"/>
  <cols>
    <col min="1" max="1" width="5.7109375" style="119" customWidth="1"/>
    <col min="2" max="2" width="5.7109375" style="120" customWidth="1"/>
    <col min="3" max="3" width="50.7109375" style="103" customWidth="1"/>
    <col min="4" max="4" width="6.7109375" style="121" customWidth="1"/>
    <col min="5" max="5" width="7.7109375" style="122" customWidth="1"/>
    <col min="6" max="6" width="10.7109375" style="279" customWidth="1"/>
    <col min="7" max="7" width="10.7109375" style="52" customWidth="1"/>
    <col min="8" max="16384" width="9.140625" style="103"/>
  </cols>
  <sheetData>
    <row r="1" spans="1:7" ht="15" x14ac:dyDescent="0.2">
      <c r="A1" s="125" t="s">
        <v>395</v>
      </c>
      <c r="B1" s="126"/>
      <c r="C1" s="126" t="s">
        <v>352</v>
      </c>
      <c r="D1" s="127"/>
      <c r="E1" s="128"/>
      <c r="F1" s="281"/>
      <c r="G1" s="235">
        <f>+G66</f>
        <v>0</v>
      </c>
    </row>
    <row r="3" spans="1:7" x14ac:dyDescent="0.2">
      <c r="A3" s="130" t="s">
        <v>13</v>
      </c>
      <c r="B3" s="131"/>
      <c r="C3" s="132" t="s">
        <v>14</v>
      </c>
      <c r="D3" s="133" t="s">
        <v>16</v>
      </c>
      <c r="E3" s="134" t="s">
        <v>307</v>
      </c>
      <c r="F3" s="282" t="s">
        <v>15</v>
      </c>
      <c r="G3" s="135" t="s">
        <v>17</v>
      </c>
    </row>
    <row r="4" spans="1:7" x14ac:dyDescent="0.2">
      <c r="G4" s="52" t="str">
        <f t="shared" ref="G4:G10" si="0">IF(E4&lt;&gt;0,E4*F4," ")</f>
        <v xml:space="preserve"> </v>
      </c>
    </row>
    <row r="5" spans="1:7" s="97" customFormat="1" ht="15" x14ac:dyDescent="0.2">
      <c r="A5" s="83">
        <f>1+COUNT(A$2:A4)</f>
        <v>1</v>
      </c>
      <c r="B5" s="84"/>
      <c r="C5" s="97" t="s">
        <v>353</v>
      </c>
      <c r="D5" s="228"/>
      <c r="E5" s="229"/>
      <c r="F5" s="285"/>
      <c r="G5" s="230" t="str">
        <f t="shared" si="0"/>
        <v xml:space="preserve"> </v>
      </c>
    </row>
    <row r="6" spans="1:7" s="97" customFormat="1" ht="76.5" x14ac:dyDescent="0.2">
      <c r="A6" s="83"/>
      <c r="B6" s="84"/>
      <c r="C6" s="97" t="s">
        <v>354</v>
      </c>
      <c r="D6" s="228"/>
      <c r="E6" s="229"/>
      <c r="F6" s="285"/>
      <c r="G6" s="230" t="str">
        <f t="shared" si="0"/>
        <v xml:space="preserve"> </v>
      </c>
    </row>
    <row r="7" spans="1:7" s="97" customFormat="1" ht="15" x14ac:dyDescent="0.2">
      <c r="A7" s="83"/>
      <c r="B7" s="84" t="s">
        <v>23</v>
      </c>
      <c r="C7" s="97" t="s">
        <v>230</v>
      </c>
      <c r="D7" s="228"/>
      <c r="E7" s="229"/>
      <c r="F7" s="285"/>
      <c r="G7" s="230" t="str">
        <f t="shared" si="0"/>
        <v xml:space="preserve"> </v>
      </c>
    </row>
    <row r="8" spans="1:7" s="97" customFormat="1" x14ac:dyDescent="0.2">
      <c r="A8" s="83"/>
      <c r="B8" s="84" t="s">
        <v>24</v>
      </c>
      <c r="C8" s="97" t="s">
        <v>355</v>
      </c>
      <c r="D8" s="101"/>
      <c r="E8" s="102"/>
      <c r="F8" s="273"/>
      <c r="G8" s="224" t="str">
        <f t="shared" si="0"/>
        <v xml:space="preserve"> </v>
      </c>
    </row>
    <row r="9" spans="1:7" s="97" customFormat="1" x14ac:dyDescent="0.2">
      <c r="A9" s="83"/>
      <c r="B9" s="84"/>
      <c r="C9" s="97" t="s">
        <v>315</v>
      </c>
      <c r="D9" s="101"/>
      <c r="E9" s="102"/>
      <c r="F9" s="273"/>
      <c r="G9" s="224" t="str">
        <f t="shared" si="0"/>
        <v xml:space="preserve"> </v>
      </c>
    </row>
    <row r="10" spans="1:7" s="97" customFormat="1" x14ac:dyDescent="0.2">
      <c r="A10" s="83"/>
      <c r="B10" s="84"/>
      <c r="C10" s="97" t="s">
        <v>356</v>
      </c>
      <c r="D10" s="101"/>
      <c r="E10" s="102"/>
      <c r="F10" s="273"/>
      <c r="G10" s="224" t="str">
        <f t="shared" si="0"/>
        <v xml:space="preserve"> </v>
      </c>
    </row>
    <row r="11" spans="1:7" s="97" customFormat="1" x14ac:dyDescent="0.2">
      <c r="A11" s="83"/>
      <c r="B11" s="84"/>
      <c r="C11" s="97" t="s">
        <v>357</v>
      </c>
      <c r="D11" s="101"/>
      <c r="E11" s="102"/>
      <c r="F11" s="273"/>
      <c r="G11" s="224"/>
    </row>
    <row r="12" spans="1:7" s="97" customFormat="1" x14ac:dyDescent="0.2">
      <c r="A12" s="83"/>
      <c r="B12" s="84"/>
      <c r="C12" s="97" t="s">
        <v>358</v>
      </c>
      <c r="D12" s="101"/>
      <c r="E12" s="102"/>
      <c r="F12" s="273"/>
      <c r="G12" s="224"/>
    </row>
    <row r="13" spans="1:7" s="97" customFormat="1" x14ac:dyDescent="0.2">
      <c r="A13" s="83"/>
      <c r="B13" s="84"/>
      <c r="C13" s="97" t="s">
        <v>359</v>
      </c>
      <c r="D13" s="101"/>
      <c r="E13" s="102"/>
      <c r="F13" s="273"/>
      <c r="G13" s="224"/>
    </row>
    <row r="14" spans="1:7" s="97" customFormat="1" x14ac:dyDescent="0.2">
      <c r="A14" s="83"/>
      <c r="B14" s="84"/>
      <c r="C14" s="97" t="s">
        <v>26</v>
      </c>
      <c r="D14" s="101" t="s">
        <v>25</v>
      </c>
      <c r="E14" s="102">
        <v>8</v>
      </c>
      <c r="F14" s="273">
        <v>0</v>
      </c>
      <c r="G14" s="224">
        <f t="shared" ref="G14:G22" si="1">IF(E14&lt;&gt;0,E14*F14," ")</f>
        <v>0</v>
      </c>
    </row>
    <row r="15" spans="1:7" s="97" customFormat="1" x14ac:dyDescent="0.2">
      <c r="A15" s="83"/>
      <c r="B15" s="84"/>
      <c r="D15" s="101"/>
      <c r="E15" s="102"/>
      <c r="F15" s="273"/>
      <c r="G15" s="224" t="str">
        <f t="shared" si="1"/>
        <v xml:space="preserve"> </v>
      </c>
    </row>
    <row r="16" spans="1:7" s="97" customFormat="1" x14ac:dyDescent="0.2">
      <c r="A16" s="83">
        <f>1+COUNT(A$2:A15)</f>
        <v>2</v>
      </c>
      <c r="B16" s="84"/>
      <c r="C16" s="97" t="s">
        <v>360</v>
      </c>
      <c r="D16" s="101"/>
      <c r="E16" s="102"/>
      <c r="F16" s="273"/>
      <c r="G16" s="224" t="str">
        <f t="shared" si="1"/>
        <v xml:space="preserve"> </v>
      </c>
    </row>
    <row r="17" spans="1:7" s="97" customFormat="1" ht="76.5" x14ac:dyDescent="0.2">
      <c r="A17" s="83"/>
      <c r="B17" s="84"/>
      <c r="C17" s="97" t="s">
        <v>361</v>
      </c>
      <c r="D17" s="101"/>
      <c r="E17" s="102"/>
      <c r="F17" s="273"/>
      <c r="G17" s="224" t="str">
        <f t="shared" si="1"/>
        <v xml:space="preserve"> </v>
      </c>
    </row>
    <row r="18" spans="1:7" s="97" customFormat="1" x14ac:dyDescent="0.2">
      <c r="A18" s="83"/>
      <c r="B18" s="84" t="s">
        <v>23</v>
      </c>
      <c r="C18" s="97" t="s">
        <v>230</v>
      </c>
      <c r="D18" s="101"/>
      <c r="E18" s="102"/>
      <c r="F18" s="273"/>
      <c r="G18" s="224" t="str">
        <f t="shared" si="1"/>
        <v xml:space="preserve"> </v>
      </c>
    </row>
    <row r="19" spans="1:7" s="97" customFormat="1" x14ac:dyDescent="0.2">
      <c r="A19" s="83"/>
      <c r="B19" s="84" t="s">
        <v>24</v>
      </c>
      <c r="C19" s="97" t="s">
        <v>355</v>
      </c>
      <c r="D19" s="101"/>
      <c r="E19" s="102"/>
      <c r="F19" s="273"/>
      <c r="G19" s="224" t="str">
        <f t="shared" si="1"/>
        <v xml:space="preserve"> </v>
      </c>
    </row>
    <row r="20" spans="1:7" s="97" customFormat="1" x14ac:dyDescent="0.2">
      <c r="A20" s="83"/>
      <c r="B20" s="84"/>
      <c r="C20" s="97" t="s">
        <v>315</v>
      </c>
      <c r="D20" s="101"/>
      <c r="E20" s="102"/>
      <c r="F20" s="273"/>
      <c r="G20" s="224" t="str">
        <f t="shared" si="1"/>
        <v xml:space="preserve"> </v>
      </c>
    </row>
    <row r="21" spans="1:7" s="97" customFormat="1" x14ac:dyDescent="0.2">
      <c r="A21" s="83"/>
      <c r="B21" s="84"/>
      <c r="C21" s="97" t="s">
        <v>362</v>
      </c>
      <c r="D21" s="101"/>
      <c r="E21" s="102"/>
      <c r="F21" s="273"/>
      <c r="G21" s="224" t="str">
        <f t="shared" si="1"/>
        <v xml:space="preserve"> </v>
      </c>
    </row>
    <row r="22" spans="1:7" s="97" customFormat="1" x14ac:dyDescent="0.2">
      <c r="A22" s="83"/>
      <c r="B22" s="84"/>
      <c r="C22" s="97" t="s">
        <v>357</v>
      </c>
      <c r="D22" s="101"/>
      <c r="E22" s="102"/>
      <c r="F22" s="273"/>
      <c r="G22" s="224" t="str">
        <f t="shared" si="1"/>
        <v xml:space="preserve"> </v>
      </c>
    </row>
    <row r="23" spans="1:7" s="97" customFormat="1" x14ac:dyDescent="0.2">
      <c r="A23" s="83"/>
      <c r="B23" s="84"/>
      <c r="C23" s="97" t="s">
        <v>358</v>
      </c>
      <c r="D23" s="101"/>
      <c r="E23" s="102"/>
      <c r="F23" s="273"/>
      <c r="G23" s="224"/>
    </row>
    <row r="24" spans="1:7" s="97" customFormat="1" x14ac:dyDescent="0.2">
      <c r="A24" s="83"/>
      <c r="B24" s="84"/>
      <c r="C24" s="97" t="s">
        <v>359</v>
      </c>
      <c r="D24" s="101"/>
      <c r="E24" s="102"/>
      <c r="F24" s="273"/>
      <c r="G24" s="224"/>
    </row>
    <row r="25" spans="1:7" s="97" customFormat="1" x14ac:dyDescent="0.2">
      <c r="A25" s="83"/>
      <c r="B25" s="84"/>
      <c r="C25" s="97" t="s">
        <v>26</v>
      </c>
      <c r="D25" s="101" t="s">
        <v>25</v>
      </c>
      <c r="E25" s="102">
        <v>8</v>
      </c>
      <c r="F25" s="273">
        <v>0</v>
      </c>
      <c r="G25" s="224">
        <f>IF(E25&lt;&gt;0,E25*F25," ")</f>
        <v>0</v>
      </c>
    </row>
    <row r="26" spans="1:7" s="97" customFormat="1" x14ac:dyDescent="0.2">
      <c r="A26" s="83"/>
      <c r="B26" s="84"/>
      <c r="D26" s="101"/>
      <c r="E26" s="102"/>
      <c r="F26" s="273"/>
      <c r="G26" s="224" t="str">
        <f>IF(E26&lt;&gt;0,E26*F26," ")</f>
        <v xml:space="preserve"> </v>
      </c>
    </row>
    <row r="27" spans="1:7" s="97" customFormat="1" x14ac:dyDescent="0.2">
      <c r="A27" s="83">
        <f>1+COUNT(A$2:A26)</f>
        <v>3</v>
      </c>
      <c r="B27" s="84"/>
      <c r="C27" s="97" t="s">
        <v>363</v>
      </c>
      <c r="D27" s="101"/>
      <c r="E27" s="102"/>
      <c r="F27" s="273"/>
      <c r="G27" s="224" t="str">
        <f>IF(E27&lt;&gt;0,E27*F27," ")</f>
        <v xml:space="preserve"> </v>
      </c>
    </row>
    <row r="28" spans="1:7" s="97" customFormat="1" ht="382.5" x14ac:dyDescent="0.2">
      <c r="A28" s="83"/>
      <c r="B28" s="84"/>
      <c r="C28" s="97" t="s">
        <v>364</v>
      </c>
      <c r="D28" s="101"/>
      <c r="E28" s="102"/>
      <c r="F28" s="273"/>
      <c r="G28" s="224" t="str">
        <f>IF(E28&lt;&gt;0,E28*F28," ")</f>
        <v xml:space="preserve"> </v>
      </c>
    </row>
    <row r="29" spans="1:7" s="97" customFormat="1" ht="25.5" x14ac:dyDescent="0.2">
      <c r="A29" s="83"/>
      <c r="B29" s="84"/>
      <c r="C29" s="97" t="s">
        <v>365</v>
      </c>
      <c r="D29" s="101"/>
      <c r="E29" s="102"/>
      <c r="F29" s="273"/>
      <c r="G29" s="224"/>
    </row>
    <row r="30" spans="1:7" s="136" customFormat="1" x14ac:dyDescent="0.2">
      <c r="B30" s="137" t="s">
        <v>28</v>
      </c>
      <c r="C30" s="97" t="s">
        <v>230</v>
      </c>
      <c r="D30" s="138"/>
      <c r="E30" s="102"/>
      <c r="F30" s="273"/>
      <c r="G30" s="224" t="str">
        <f>IF(E30&lt;&gt;0,E30*F30," ")</f>
        <v xml:space="preserve"> </v>
      </c>
    </row>
    <row r="31" spans="1:7" s="136" customFormat="1" x14ac:dyDescent="0.2">
      <c r="B31" s="137" t="s">
        <v>29</v>
      </c>
      <c r="C31" s="139" t="s">
        <v>366</v>
      </c>
      <c r="D31" s="138"/>
      <c r="E31" s="102"/>
      <c r="F31" s="273"/>
      <c r="G31" s="224" t="str">
        <f>IF(E31&lt;&gt;0,E31*F31," ")</f>
        <v xml:space="preserve"> </v>
      </c>
    </row>
    <row r="32" spans="1:7" s="97" customFormat="1" x14ac:dyDescent="0.2">
      <c r="A32" s="83"/>
      <c r="B32" s="84"/>
      <c r="C32" s="97" t="s">
        <v>367</v>
      </c>
      <c r="D32" s="101"/>
      <c r="E32" s="102"/>
      <c r="F32" s="273"/>
      <c r="G32" s="224" t="str">
        <f>IF(E32&lt;&gt;0,E32*F32," ")</f>
        <v xml:space="preserve"> </v>
      </c>
    </row>
    <row r="33" spans="1:7" s="97" customFormat="1" x14ac:dyDescent="0.2">
      <c r="A33" s="83"/>
      <c r="B33" s="84"/>
      <c r="C33" s="97" t="s">
        <v>368</v>
      </c>
      <c r="D33" s="101"/>
      <c r="E33" s="102"/>
      <c r="F33" s="273"/>
      <c r="G33" s="224"/>
    </row>
    <row r="34" spans="1:7" s="97" customFormat="1" ht="14.45" customHeight="1" x14ac:dyDescent="0.2">
      <c r="A34" s="83"/>
      <c r="B34" s="84"/>
      <c r="C34" s="97" t="s">
        <v>26</v>
      </c>
      <c r="D34" s="101" t="s">
        <v>25</v>
      </c>
      <c r="E34" s="102">
        <v>16</v>
      </c>
      <c r="F34" s="273">
        <v>0</v>
      </c>
      <c r="G34" s="224">
        <f t="shared" ref="G34:G44" si="2">IF(E34&lt;&gt;0,E34*F34," ")</f>
        <v>0</v>
      </c>
    </row>
    <row r="35" spans="1:7" s="97" customFormat="1" x14ac:dyDescent="0.2">
      <c r="A35" s="83"/>
      <c r="B35" s="84"/>
      <c r="D35" s="101"/>
      <c r="E35" s="102"/>
      <c r="F35" s="273"/>
      <c r="G35" s="224" t="str">
        <f t="shared" si="2"/>
        <v xml:space="preserve"> </v>
      </c>
    </row>
    <row r="36" spans="1:7" s="97" customFormat="1" x14ac:dyDescent="0.2">
      <c r="A36" s="83">
        <f>1+COUNT(A$2:A35)</f>
        <v>4</v>
      </c>
      <c r="B36" s="84"/>
      <c r="C36" s="97" t="s">
        <v>324</v>
      </c>
      <c r="D36" s="101"/>
      <c r="E36" s="102"/>
      <c r="F36" s="273"/>
      <c r="G36" s="224" t="str">
        <f t="shared" si="2"/>
        <v xml:space="preserve"> </v>
      </c>
    </row>
    <row r="37" spans="1:7" s="97" customFormat="1" ht="38.25" x14ac:dyDescent="0.2">
      <c r="A37" s="83"/>
      <c r="B37" s="84"/>
      <c r="C37" s="97" t="s">
        <v>369</v>
      </c>
      <c r="D37" s="101"/>
      <c r="E37" s="102"/>
      <c r="F37" s="273"/>
      <c r="G37" s="224" t="str">
        <f t="shared" si="2"/>
        <v xml:space="preserve"> </v>
      </c>
    </row>
    <row r="38" spans="1:7" s="97" customFormat="1" ht="25.5" x14ac:dyDescent="0.2">
      <c r="A38" s="83"/>
      <c r="B38" s="84"/>
      <c r="C38" s="97" t="s">
        <v>370</v>
      </c>
      <c r="D38" s="101"/>
      <c r="E38" s="102"/>
      <c r="F38" s="273"/>
      <c r="G38" s="224" t="str">
        <f t="shared" si="2"/>
        <v xml:space="preserve"> </v>
      </c>
    </row>
    <row r="39" spans="1:7" s="97" customFormat="1" ht="14.45" customHeight="1" x14ac:dyDescent="0.2">
      <c r="A39" s="83"/>
      <c r="B39" s="84"/>
      <c r="C39" s="97" t="s">
        <v>26</v>
      </c>
      <c r="D39" s="101" t="s">
        <v>25</v>
      </c>
      <c r="E39" s="102">
        <v>16</v>
      </c>
      <c r="F39" s="273">
        <v>0</v>
      </c>
      <c r="G39" s="224">
        <f t="shared" si="2"/>
        <v>0</v>
      </c>
    </row>
    <row r="40" spans="1:7" s="97" customFormat="1" x14ac:dyDescent="0.2">
      <c r="A40" s="83"/>
      <c r="B40" s="84"/>
      <c r="D40" s="101"/>
      <c r="E40" s="102"/>
      <c r="F40" s="273"/>
      <c r="G40" s="224" t="str">
        <f t="shared" si="2"/>
        <v xml:space="preserve"> </v>
      </c>
    </row>
    <row r="41" spans="1:7" s="97" customFormat="1" x14ac:dyDescent="0.2">
      <c r="A41" s="83">
        <f>1+COUNT(A$2:A40)</f>
        <v>5</v>
      </c>
      <c r="B41" s="84"/>
      <c r="C41" s="97" t="s">
        <v>371</v>
      </c>
      <c r="D41" s="101"/>
      <c r="E41" s="102"/>
      <c r="F41" s="273"/>
      <c r="G41" s="224" t="str">
        <f t="shared" si="2"/>
        <v xml:space="preserve"> </v>
      </c>
    </row>
    <row r="42" spans="1:7" s="97" customFormat="1" ht="25.5" x14ac:dyDescent="0.2">
      <c r="A42" s="83"/>
      <c r="B42" s="84"/>
      <c r="C42" s="97" t="s">
        <v>372</v>
      </c>
      <c r="D42" s="101"/>
      <c r="E42" s="102"/>
      <c r="F42" s="273"/>
      <c r="G42" s="224" t="str">
        <f t="shared" si="2"/>
        <v xml:space="preserve"> </v>
      </c>
    </row>
    <row r="43" spans="1:7" s="97" customFormat="1" x14ac:dyDescent="0.2">
      <c r="A43" s="83"/>
      <c r="B43" s="84"/>
      <c r="C43" s="97" t="s">
        <v>26</v>
      </c>
      <c r="D43" s="101"/>
      <c r="E43" s="102"/>
      <c r="F43" s="273"/>
      <c r="G43" s="224" t="str">
        <f t="shared" si="2"/>
        <v xml:space="preserve"> </v>
      </c>
    </row>
    <row r="44" spans="1:7" s="97" customFormat="1" x14ac:dyDescent="0.2">
      <c r="A44" s="83"/>
      <c r="B44" s="84" t="s">
        <v>28</v>
      </c>
      <c r="C44" s="97" t="s">
        <v>32</v>
      </c>
      <c r="D44" s="101"/>
      <c r="E44" s="102"/>
      <c r="F44" s="273"/>
      <c r="G44" s="224" t="str">
        <f t="shared" si="2"/>
        <v xml:space="preserve"> </v>
      </c>
    </row>
    <row r="45" spans="1:7" s="97" customFormat="1" x14ac:dyDescent="0.2">
      <c r="A45" s="83"/>
      <c r="B45" s="84" t="s">
        <v>29</v>
      </c>
      <c r="D45" s="101"/>
      <c r="E45" s="102"/>
      <c r="F45" s="273"/>
      <c r="G45" s="224"/>
    </row>
    <row r="46" spans="1:7" s="97" customFormat="1" x14ac:dyDescent="0.2">
      <c r="A46" s="83"/>
      <c r="C46" s="97" t="s">
        <v>373</v>
      </c>
      <c r="D46" s="101" t="s">
        <v>25</v>
      </c>
      <c r="E46" s="102">
        <v>16</v>
      </c>
      <c r="F46" s="273">
        <v>0</v>
      </c>
      <c r="G46" s="224">
        <f>IF(E46&lt;&gt;0,E46*F46," ")</f>
        <v>0</v>
      </c>
    </row>
    <row r="47" spans="1:7" s="97" customFormat="1" ht="25.5" x14ac:dyDescent="0.2">
      <c r="A47" s="83"/>
      <c r="B47" s="97" t="s">
        <v>38</v>
      </c>
      <c r="C47" s="97" t="s">
        <v>374</v>
      </c>
      <c r="D47" s="101"/>
      <c r="E47" s="102"/>
      <c r="F47" s="273"/>
      <c r="G47" s="224"/>
    </row>
    <row r="48" spans="1:7" s="141" customFormat="1" x14ac:dyDescent="0.2">
      <c r="A48" s="140"/>
      <c r="C48" s="97"/>
      <c r="D48" s="101"/>
      <c r="E48" s="102"/>
      <c r="F48" s="273"/>
      <c r="G48" s="225" t="str">
        <f t="shared" ref="G48:G65" si="3">IF(E48&lt;&gt;0,E48*F48," ")</f>
        <v xml:space="preserve"> </v>
      </c>
    </row>
    <row r="49" spans="1:7" s="141" customFormat="1" x14ac:dyDescent="0.2">
      <c r="A49" s="140">
        <f>1+COUNT(A$1:A48)</f>
        <v>6</v>
      </c>
      <c r="C49" s="97" t="s">
        <v>339</v>
      </c>
      <c r="D49" s="101"/>
      <c r="E49" s="102"/>
      <c r="F49" s="273"/>
      <c r="G49" s="225" t="str">
        <f t="shared" si="3"/>
        <v xml:space="preserve"> </v>
      </c>
    </row>
    <row r="50" spans="1:7" s="141" customFormat="1" ht="102" x14ac:dyDescent="0.2">
      <c r="A50" s="140"/>
      <c r="C50" s="97" t="s">
        <v>340</v>
      </c>
      <c r="D50" s="101"/>
      <c r="E50" s="102"/>
      <c r="F50" s="273"/>
      <c r="G50" s="225" t="str">
        <f t="shared" si="3"/>
        <v xml:space="preserve"> </v>
      </c>
    </row>
    <row r="51" spans="1:7" s="141" customFormat="1" x14ac:dyDescent="0.2">
      <c r="A51" s="140"/>
      <c r="B51" s="141" t="s">
        <v>24</v>
      </c>
      <c r="C51" s="97" t="s">
        <v>341</v>
      </c>
      <c r="D51" s="101"/>
      <c r="E51" s="102"/>
      <c r="F51" s="273"/>
      <c r="G51" s="225" t="str">
        <f t="shared" si="3"/>
        <v xml:space="preserve"> </v>
      </c>
    </row>
    <row r="52" spans="1:7" s="141" customFormat="1" x14ac:dyDescent="0.2">
      <c r="A52" s="140"/>
      <c r="C52" s="97" t="s">
        <v>26</v>
      </c>
      <c r="D52" s="101" t="s">
        <v>27</v>
      </c>
      <c r="E52" s="102">
        <v>85</v>
      </c>
      <c r="F52" s="273">
        <v>0</v>
      </c>
      <c r="G52" s="225">
        <f t="shared" si="3"/>
        <v>0</v>
      </c>
    </row>
    <row r="53" spans="1:7" s="27" customFormat="1" x14ac:dyDescent="0.2">
      <c r="A53" s="8"/>
      <c r="B53" s="8"/>
      <c r="D53" s="233"/>
      <c r="E53" s="234"/>
      <c r="F53" s="286"/>
      <c r="G53" s="226" t="str">
        <f t="shared" si="3"/>
        <v xml:space="preserve"> </v>
      </c>
    </row>
    <row r="54" spans="1:7" s="27" customFormat="1" x14ac:dyDescent="0.2">
      <c r="A54" s="8">
        <f>1+COUNT(A$2:A53)</f>
        <v>7</v>
      </c>
      <c r="B54" s="8"/>
      <c r="C54" s="27" t="s">
        <v>30</v>
      </c>
      <c r="D54" s="233"/>
      <c r="E54" s="234"/>
      <c r="F54" s="286"/>
      <c r="G54" s="226" t="str">
        <f t="shared" si="3"/>
        <v xml:space="preserve"> </v>
      </c>
    </row>
    <row r="55" spans="1:7" s="27" customFormat="1" ht="76.5" x14ac:dyDescent="0.2">
      <c r="A55" s="8"/>
      <c r="B55" s="8"/>
      <c r="C55" s="27" t="s">
        <v>375</v>
      </c>
      <c r="D55" s="233"/>
      <c r="E55" s="234"/>
      <c r="F55" s="286"/>
      <c r="G55" s="226" t="str">
        <f t="shared" si="3"/>
        <v xml:space="preserve"> </v>
      </c>
    </row>
    <row r="56" spans="1:7" s="27" customFormat="1" x14ac:dyDescent="0.2">
      <c r="A56" s="8"/>
      <c r="B56" s="8"/>
      <c r="C56" s="27" t="s">
        <v>22</v>
      </c>
      <c r="D56" s="233" t="s">
        <v>27</v>
      </c>
      <c r="E56" s="234">
        <v>34</v>
      </c>
      <c r="F56" s="273">
        <v>0</v>
      </c>
      <c r="G56" s="226">
        <f t="shared" si="3"/>
        <v>0</v>
      </c>
    </row>
    <row r="57" spans="1:7" s="141" customFormat="1" x14ac:dyDescent="0.2">
      <c r="A57" s="140"/>
      <c r="C57" s="97"/>
      <c r="D57" s="101"/>
      <c r="E57" s="102"/>
      <c r="F57" s="273"/>
      <c r="G57" s="225" t="str">
        <f t="shared" si="3"/>
        <v xml:space="preserve"> </v>
      </c>
    </row>
    <row r="58" spans="1:7" s="141" customFormat="1" x14ac:dyDescent="0.2">
      <c r="A58" s="140">
        <f>1+COUNT(A$2:A57)</f>
        <v>8</v>
      </c>
      <c r="C58" s="97" t="s">
        <v>193</v>
      </c>
      <c r="D58" s="101"/>
      <c r="E58" s="102"/>
      <c r="F58" s="273"/>
      <c r="G58" s="225" t="str">
        <f t="shared" si="3"/>
        <v xml:space="preserve"> </v>
      </c>
    </row>
    <row r="59" spans="1:7" s="141" customFormat="1" ht="25.5" x14ac:dyDescent="0.2">
      <c r="A59" s="140"/>
      <c r="C59" s="97" t="s">
        <v>349</v>
      </c>
      <c r="D59" s="101"/>
      <c r="E59" s="102"/>
      <c r="F59" s="273"/>
      <c r="G59" s="225" t="str">
        <f t="shared" si="3"/>
        <v xml:space="preserve"> </v>
      </c>
    </row>
    <row r="60" spans="1:7" s="141" customFormat="1" x14ac:dyDescent="0.2">
      <c r="A60" s="140"/>
      <c r="C60" s="97" t="s">
        <v>202</v>
      </c>
      <c r="D60" s="101" t="s">
        <v>25</v>
      </c>
      <c r="E60" s="102">
        <v>16</v>
      </c>
      <c r="F60" s="273">
        <v>0</v>
      </c>
      <c r="G60" s="225">
        <f t="shared" si="3"/>
        <v>0</v>
      </c>
    </row>
    <row r="61" spans="1:7" s="141" customFormat="1" x14ac:dyDescent="0.2">
      <c r="A61" s="140"/>
      <c r="C61" s="97"/>
      <c r="D61" s="101"/>
      <c r="E61" s="102"/>
      <c r="F61" s="273"/>
      <c r="G61" s="225" t="str">
        <f t="shared" si="3"/>
        <v xml:space="preserve"> </v>
      </c>
    </row>
    <row r="62" spans="1:7" s="141" customFormat="1" x14ac:dyDescent="0.2">
      <c r="A62" s="140">
        <f>1+COUNT(A$2:A61)</f>
        <v>9</v>
      </c>
      <c r="C62" s="97" t="s">
        <v>193</v>
      </c>
      <c r="D62" s="101"/>
      <c r="E62" s="102"/>
      <c r="F62" s="273"/>
      <c r="G62" s="225" t="str">
        <f t="shared" si="3"/>
        <v xml:space="preserve"> </v>
      </c>
    </row>
    <row r="63" spans="1:7" s="141" customFormat="1" x14ac:dyDescent="0.2">
      <c r="A63" s="140"/>
      <c r="C63" s="97" t="s">
        <v>350</v>
      </c>
      <c r="D63" s="101"/>
      <c r="E63" s="102"/>
      <c r="F63" s="273"/>
      <c r="G63" s="225" t="str">
        <f t="shared" si="3"/>
        <v xml:space="preserve"> </v>
      </c>
    </row>
    <row r="64" spans="1:7" s="141" customFormat="1" x14ac:dyDescent="0.2">
      <c r="A64" s="140"/>
      <c r="C64" s="97" t="s">
        <v>202</v>
      </c>
      <c r="D64" s="101" t="s">
        <v>25</v>
      </c>
      <c r="E64" s="102">
        <v>1</v>
      </c>
      <c r="F64" s="273">
        <v>0</v>
      </c>
      <c r="G64" s="225">
        <f t="shared" si="3"/>
        <v>0</v>
      </c>
    </row>
    <row r="65" spans="1:7" x14ac:dyDescent="0.2">
      <c r="F65" s="273"/>
      <c r="G65" s="224" t="str">
        <f t="shared" si="3"/>
        <v xml:space="preserve"> </v>
      </c>
    </row>
    <row r="66" spans="1:7" x14ac:dyDescent="0.2">
      <c r="A66" s="145"/>
      <c r="B66" s="146"/>
      <c r="C66" s="147" t="str">
        <f>C1</f>
        <v>VENTILACIJA TRAFO PROSTOROV</v>
      </c>
      <c r="D66" s="148"/>
      <c r="E66" s="149"/>
      <c r="F66" s="287"/>
      <c r="G66" s="227">
        <f>SUM(G3:G65)</f>
        <v>0</v>
      </c>
    </row>
    <row r="67" spans="1:7" ht="15" x14ac:dyDescent="0.2">
      <c r="D67" s="231"/>
      <c r="E67" s="232"/>
      <c r="F67" s="285"/>
      <c r="G67" s="230"/>
    </row>
    <row r="68" spans="1:7" ht="15" x14ac:dyDescent="0.2">
      <c r="C68" s="103" t="s">
        <v>34</v>
      </c>
      <c r="D68" s="231"/>
      <c r="E68" s="232"/>
      <c r="F68" s="285"/>
      <c r="G68" s="230"/>
    </row>
    <row r="69" spans="1:7" ht="15" x14ac:dyDescent="0.2">
      <c r="B69" s="120" t="s">
        <v>38</v>
      </c>
      <c r="C69" s="103" t="s">
        <v>351</v>
      </c>
      <c r="D69" s="231"/>
      <c r="E69" s="232"/>
      <c r="F69" s="285"/>
      <c r="G69" s="230"/>
    </row>
  </sheetData>
  <sheetProtection algorithmName="SHA-512" hashValue="msNuroQBxWbC3Vnis1INBLHMwJPRPNbN3t4epZrmxLdVUX1UMETPnesdcAu1gup39b49XEKVd7EIoUC0qusUKg==" saltValue="EL+Qi8k+bNcQqXaSTs+9Hg==" spinCount="100000" sheet="1" objects="1" scenarios="1"/>
  <pageMargins left="0.70866141732283472" right="0.70866141732283472" top="0.74803149606299213" bottom="0.74803149606299213" header="0.31496062992125984" footer="0.31496062992125984"/>
  <pageSetup paperSize="9" scale="97" fitToHeight="0" orientation="portrait" useFirstPageNumber="1" r:id="rId1"/>
  <headerFooter alignWithMargins="0">
    <oddHeader>&amp;C&amp;G</oddHeader>
    <oddFooter>&amp;LAP LJ - FAZA B - GOI DELA&amp;C&amp;A&amp;Rstran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73D38-5BAD-445C-8ECD-7EDC3302479E}">
  <sheetPr codeName="Sheet4">
    <pageSetUpPr fitToPage="1"/>
  </sheetPr>
  <dimension ref="A1:G50"/>
  <sheetViews>
    <sheetView showGridLines="0" view="pageLayout" zoomScaleNormal="120" workbookViewId="0">
      <selection activeCell="F13" sqref="F13"/>
    </sheetView>
  </sheetViews>
  <sheetFormatPr defaultColWidth="9.140625" defaultRowHeight="12.75" x14ac:dyDescent="0.2"/>
  <cols>
    <col min="1" max="1" width="5.7109375" style="119" customWidth="1"/>
    <col min="2" max="2" width="5.7109375" style="120" customWidth="1"/>
    <col min="3" max="3" width="50.7109375" style="103" customWidth="1"/>
    <col min="4" max="4" width="6.7109375" style="121" customWidth="1"/>
    <col min="5" max="5" width="7.7109375" style="122" customWidth="1"/>
    <col min="6" max="6" width="10.7109375" style="279" customWidth="1"/>
    <col min="7" max="7" width="10.7109375" style="224" customWidth="1"/>
    <col min="8" max="16384" width="9.140625" style="103"/>
  </cols>
  <sheetData>
    <row r="1" spans="1:7" ht="15" x14ac:dyDescent="0.2">
      <c r="A1" s="125" t="s">
        <v>396</v>
      </c>
      <c r="B1" s="126"/>
      <c r="C1" s="126" t="s">
        <v>376</v>
      </c>
      <c r="D1" s="127"/>
      <c r="E1" s="128"/>
      <c r="F1" s="281"/>
      <c r="G1" s="129">
        <f>+G47</f>
        <v>0</v>
      </c>
    </row>
    <row r="2" spans="1:7" x14ac:dyDescent="0.2">
      <c r="G2" s="52"/>
    </row>
    <row r="3" spans="1:7" x14ac:dyDescent="0.2">
      <c r="A3" s="130" t="s">
        <v>13</v>
      </c>
      <c r="B3" s="131"/>
      <c r="C3" s="132" t="s">
        <v>14</v>
      </c>
      <c r="D3" s="133" t="s">
        <v>16</v>
      </c>
      <c r="E3" s="134" t="s">
        <v>307</v>
      </c>
      <c r="F3" s="282" t="s">
        <v>15</v>
      </c>
      <c r="G3" s="135" t="s">
        <v>17</v>
      </c>
    </row>
    <row r="4" spans="1:7" x14ac:dyDescent="0.2">
      <c r="G4" s="52" t="str">
        <f>IF(E4&lt;&gt;0,E4*F4," ")</f>
        <v xml:space="preserve"> </v>
      </c>
    </row>
    <row r="5" spans="1:7" s="84" customFormat="1" x14ac:dyDescent="0.2">
      <c r="A5" s="83">
        <f>1+COUNT(A$1:A4)</f>
        <v>1</v>
      </c>
      <c r="C5" s="27" t="s">
        <v>377</v>
      </c>
      <c r="D5" s="24"/>
      <c r="E5" s="55"/>
      <c r="F5" s="279"/>
      <c r="G5" s="224" t="str">
        <f>IF(E5&lt;&gt;0,E5*F5," ")</f>
        <v xml:space="preserve"> </v>
      </c>
    </row>
    <row r="6" spans="1:7" s="84" customFormat="1" ht="114.75" x14ac:dyDescent="0.2">
      <c r="A6" s="83"/>
      <c r="C6" s="27" t="s">
        <v>378</v>
      </c>
      <c r="D6" s="24"/>
      <c r="E6" s="55"/>
      <c r="F6" s="279"/>
      <c r="G6" s="224" t="str">
        <f>IF(E6&lt;&gt;0,E6*F6," ")</f>
        <v xml:space="preserve"> </v>
      </c>
    </row>
    <row r="7" spans="1:7" s="84" customFormat="1" x14ac:dyDescent="0.2">
      <c r="A7" s="83"/>
      <c r="C7" s="27" t="s">
        <v>26</v>
      </c>
      <c r="D7" s="24"/>
      <c r="E7" s="55"/>
      <c r="F7" s="279"/>
      <c r="G7" s="224"/>
    </row>
    <row r="8" spans="1:7" s="84" customFormat="1" x14ac:dyDescent="0.2">
      <c r="A8" s="83"/>
      <c r="B8" s="84" t="s">
        <v>23</v>
      </c>
      <c r="C8" s="27" t="s">
        <v>32</v>
      </c>
      <c r="D8" s="24"/>
      <c r="E8" s="55"/>
      <c r="F8" s="279"/>
      <c r="G8" s="224" t="str">
        <f>IF(E8&lt;&gt;0,E8*F8," ")</f>
        <v xml:space="preserve"> </v>
      </c>
    </row>
    <row r="9" spans="1:7" s="84" customFormat="1" x14ac:dyDescent="0.2">
      <c r="A9" s="83"/>
      <c r="B9" s="84" t="s">
        <v>24</v>
      </c>
      <c r="C9" s="27" t="s">
        <v>379</v>
      </c>
      <c r="F9" s="288"/>
    </row>
    <row r="10" spans="1:7" s="84" customFormat="1" x14ac:dyDescent="0.2">
      <c r="A10" s="83"/>
      <c r="C10" s="27" t="s">
        <v>380</v>
      </c>
      <c r="F10" s="288"/>
    </row>
    <row r="11" spans="1:7" s="84" customFormat="1" x14ac:dyDescent="0.2">
      <c r="A11" s="83"/>
      <c r="C11" s="27" t="s">
        <v>381</v>
      </c>
      <c r="F11" s="288"/>
    </row>
    <row r="12" spans="1:7" s="84" customFormat="1" x14ac:dyDescent="0.2">
      <c r="A12" s="83"/>
      <c r="C12" s="27" t="s">
        <v>382</v>
      </c>
      <c r="F12" s="288"/>
    </row>
    <row r="13" spans="1:7" s="84" customFormat="1" x14ac:dyDescent="0.2">
      <c r="A13" s="83"/>
      <c r="C13" s="27" t="s">
        <v>383</v>
      </c>
      <c r="D13" s="24" t="s">
        <v>25</v>
      </c>
      <c r="E13" s="55">
        <v>4</v>
      </c>
      <c r="F13" s="288">
        <v>0</v>
      </c>
      <c r="G13" s="224">
        <f>IF(E13&lt;&gt;0,E13*F13," ")</f>
        <v>0</v>
      </c>
    </row>
    <row r="14" spans="1:7" s="84" customFormat="1" ht="25.5" x14ac:dyDescent="0.2">
      <c r="A14" s="83"/>
      <c r="B14" s="84" t="s">
        <v>38</v>
      </c>
      <c r="C14" s="27" t="s">
        <v>384</v>
      </c>
      <c r="D14" s="24"/>
      <c r="E14" s="55"/>
      <c r="F14" s="279"/>
      <c r="G14" s="224"/>
    </row>
    <row r="15" spans="1:7" s="141" customFormat="1" x14ac:dyDescent="0.2">
      <c r="A15" s="140"/>
      <c r="C15" s="97"/>
      <c r="D15" s="101"/>
      <c r="E15" s="102"/>
      <c r="F15" s="279"/>
      <c r="G15" s="225" t="str">
        <f>IF(E15&lt;&gt;0,E15*F15," ")</f>
        <v xml:space="preserve"> </v>
      </c>
    </row>
    <row r="16" spans="1:7" s="84" customFormat="1" x14ac:dyDescent="0.2">
      <c r="A16" s="83">
        <f>1+COUNT(A$1:A15)</f>
        <v>2</v>
      </c>
      <c r="C16" s="27" t="s">
        <v>385</v>
      </c>
      <c r="D16" s="24"/>
      <c r="E16" s="55"/>
      <c r="F16" s="279"/>
      <c r="G16" s="224" t="str">
        <f>IF(E16&lt;&gt;0,E16*F16," ")</f>
        <v xml:space="preserve"> </v>
      </c>
    </row>
    <row r="17" spans="1:7" s="84" customFormat="1" ht="25.5" x14ac:dyDescent="0.2">
      <c r="A17" s="83"/>
      <c r="C17" s="27" t="s">
        <v>386</v>
      </c>
      <c r="D17" s="24"/>
      <c r="E17" s="55"/>
      <c r="F17" s="279"/>
      <c r="G17" s="224" t="str">
        <f>IF(E17&lt;&gt;0,E17*F17," ")</f>
        <v xml:space="preserve"> </v>
      </c>
    </row>
    <row r="18" spans="1:7" s="84" customFormat="1" x14ac:dyDescent="0.2">
      <c r="A18" s="83"/>
      <c r="C18" s="27" t="s">
        <v>26</v>
      </c>
      <c r="D18" s="24"/>
      <c r="E18" s="55"/>
      <c r="F18" s="279"/>
      <c r="G18" s="224"/>
    </row>
    <row r="19" spans="1:7" s="84" customFormat="1" x14ac:dyDescent="0.2">
      <c r="A19" s="83"/>
      <c r="B19" s="84" t="s">
        <v>23</v>
      </c>
      <c r="C19" s="27" t="s">
        <v>32</v>
      </c>
      <c r="D19" s="24"/>
      <c r="E19" s="55"/>
      <c r="F19" s="279"/>
      <c r="G19" s="224" t="str">
        <f>IF(E19&lt;&gt;0,E19*F19," ")</f>
        <v xml:space="preserve"> </v>
      </c>
    </row>
    <row r="20" spans="1:7" s="84" customFormat="1" x14ac:dyDescent="0.2">
      <c r="A20" s="83"/>
      <c r="B20" s="84" t="s">
        <v>24</v>
      </c>
      <c r="C20" s="27"/>
      <c r="F20" s="288"/>
    </row>
    <row r="21" spans="1:7" s="84" customFormat="1" x14ac:dyDescent="0.2">
      <c r="A21" s="83"/>
      <c r="C21" s="27" t="s">
        <v>387</v>
      </c>
      <c r="D21" s="24" t="s">
        <v>25</v>
      </c>
      <c r="E21" s="55">
        <v>1</v>
      </c>
      <c r="F21" s="288">
        <v>0</v>
      </c>
      <c r="G21" s="224">
        <f t="shared" ref="G21:G34" si="0">IF(E21&lt;&gt;0,E21*F21," ")</f>
        <v>0</v>
      </c>
    </row>
    <row r="22" spans="1:7" s="84" customFormat="1" x14ac:dyDescent="0.2">
      <c r="A22" s="83"/>
      <c r="C22" s="27" t="s">
        <v>388</v>
      </c>
      <c r="D22" s="24" t="s">
        <v>25</v>
      </c>
      <c r="E22" s="55">
        <v>1</v>
      </c>
      <c r="F22" s="288">
        <v>0</v>
      </c>
      <c r="G22" s="224">
        <f t="shared" si="0"/>
        <v>0</v>
      </c>
    </row>
    <row r="23" spans="1:7" s="141" customFormat="1" x14ac:dyDescent="0.2">
      <c r="A23" s="140"/>
      <c r="C23" s="97"/>
      <c r="D23" s="101"/>
      <c r="E23" s="102"/>
      <c r="F23" s="279"/>
      <c r="G23" s="225" t="str">
        <f t="shared" si="0"/>
        <v xml:space="preserve"> </v>
      </c>
    </row>
    <row r="24" spans="1:7" s="141" customFormat="1" x14ac:dyDescent="0.2">
      <c r="A24" s="8">
        <f>1+COUNT(A$2:A23)</f>
        <v>3</v>
      </c>
      <c r="C24" s="97" t="s">
        <v>339</v>
      </c>
      <c r="D24" s="101"/>
      <c r="E24" s="102"/>
      <c r="F24" s="279"/>
      <c r="G24" s="225" t="str">
        <f t="shared" si="0"/>
        <v xml:space="preserve"> </v>
      </c>
    </row>
    <row r="25" spans="1:7" s="141" customFormat="1" ht="102" x14ac:dyDescent="0.2">
      <c r="A25" s="140"/>
      <c r="C25" s="97" t="s">
        <v>340</v>
      </c>
      <c r="D25" s="101"/>
      <c r="E25" s="102"/>
      <c r="F25" s="279"/>
      <c r="G25" s="225" t="str">
        <f t="shared" si="0"/>
        <v xml:space="preserve"> </v>
      </c>
    </row>
    <row r="26" spans="1:7" s="141" customFormat="1" x14ac:dyDescent="0.2">
      <c r="A26" s="140"/>
      <c r="B26" s="141" t="s">
        <v>24</v>
      </c>
      <c r="C26" s="97" t="s">
        <v>341</v>
      </c>
      <c r="D26" s="101"/>
      <c r="E26" s="102"/>
      <c r="F26" s="279"/>
      <c r="G26" s="225" t="str">
        <f t="shared" si="0"/>
        <v xml:space="preserve"> </v>
      </c>
    </row>
    <row r="27" spans="1:7" s="141" customFormat="1" x14ac:dyDescent="0.2">
      <c r="A27" s="140"/>
      <c r="C27" s="97" t="s">
        <v>26</v>
      </c>
      <c r="D27" s="101" t="s">
        <v>27</v>
      </c>
      <c r="E27" s="102">
        <v>460</v>
      </c>
      <c r="F27" s="288">
        <v>0</v>
      </c>
      <c r="G27" s="225">
        <f t="shared" si="0"/>
        <v>0</v>
      </c>
    </row>
    <row r="28" spans="1:7" s="27" customFormat="1" x14ac:dyDescent="0.2">
      <c r="A28" s="8"/>
      <c r="B28" s="8"/>
      <c r="D28" s="142"/>
      <c r="E28" s="143"/>
      <c r="F28" s="283"/>
      <c r="G28" s="226" t="str">
        <f t="shared" si="0"/>
        <v xml:space="preserve"> </v>
      </c>
    </row>
    <row r="29" spans="1:7" s="27" customFormat="1" x14ac:dyDescent="0.2">
      <c r="A29" s="8">
        <f>1+COUNT(A$2:A28)</f>
        <v>4</v>
      </c>
      <c r="B29" s="8"/>
      <c r="C29" s="27" t="s">
        <v>389</v>
      </c>
      <c r="D29" s="142"/>
      <c r="E29" s="143"/>
      <c r="F29" s="283"/>
      <c r="G29" s="226" t="str">
        <f t="shared" si="0"/>
        <v xml:space="preserve"> </v>
      </c>
    </row>
    <row r="30" spans="1:7" s="27" customFormat="1" ht="76.5" x14ac:dyDescent="0.2">
      <c r="A30" s="8"/>
      <c r="B30" s="8"/>
      <c r="C30" s="27" t="s">
        <v>390</v>
      </c>
      <c r="D30" s="142"/>
      <c r="E30" s="143"/>
      <c r="F30" s="283"/>
      <c r="G30" s="226" t="str">
        <f t="shared" si="0"/>
        <v xml:space="preserve"> </v>
      </c>
    </row>
    <row r="31" spans="1:7" s="27" customFormat="1" x14ac:dyDescent="0.2">
      <c r="A31" s="8"/>
      <c r="B31" s="8"/>
      <c r="C31" s="27" t="s">
        <v>22</v>
      </c>
      <c r="D31" s="142" t="s">
        <v>27</v>
      </c>
      <c r="E31" s="143">
        <v>185</v>
      </c>
      <c r="F31" s="288">
        <v>0</v>
      </c>
      <c r="G31" s="226">
        <f t="shared" si="0"/>
        <v>0</v>
      </c>
    </row>
    <row r="32" spans="1:7" s="141" customFormat="1" x14ac:dyDescent="0.2">
      <c r="A32" s="140"/>
      <c r="C32" s="97"/>
      <c r="D32" s="101"/>
      <c r="E32" s="102"/>
      <c r="F32" s="279"/>
      <c r="G32" s="225" t="str">
        <f t="shared" si="0"/>
        <v xml:space="preserve"> </v>
      </c>
    </row>
    <row r="33" spans="1:7" s="84" customFormat="1" x14ac:dyDescent="0.2">
      <c r="A33" s="83">
        <f>1+COUNT(A$1:A32)</f>
        <v>5</v>
      </c>
      <c r="C33" s="27" t="s">
        <v>391</v>
      </c>
      <c r="D33" s="24"/>
      <c r="E33" s="55"/>
      <c r="F33" s="279"/>
      <c r="G33" s="224" t="str">
        <f t="shared" si="0"/>
        <v xml:space="preserve"> </v>
      </c>
    </row>
    <row r="34" spans="1:7" s="84" customFormat="1" ht="38.25" x14ac:dyDescent="0.2">
      <c r="A34" s="83"/>
      <c r="C34" s="27" t="s">
        <v>392</v>
      </c>
      <c r="D34" s="24"/>
      <c r="E34" s="55"/>
      <c r="F34" s="279"/>
      <c r="G34" s="224" t="str">
        <f t="shared" si="0"/>
        <v xml:space="preserve"> </v>
      </c>
    </row>
    <row r="35" spans="1:7" s="84" customFormat="1" x14ac:dyDescent="0.2">
      <c r="A35" s="83"/>
      <c r="C35" s="27" t="s">
        <v>26</v>
      </c>
      <c r="D35" s="24"/>
      <c r="E35" s="55"/>
      <c r="F35" s="279"/>
      <c r="G35" s="224"/>
    </row>
    <row r="36" spans="1:7" s="84" customFormat="1" x14ac:dyDescent="0.2">
      <c r="A36" s="83"/>
      <c r="C36" s="27" t="s">
        <v>402</v>
      </c>
      <c r="D36" s="24" t="s">
        <v>25</v>
      </c>
      <c r="E36" s="55">
        <v>1</v>
      </c>
      <c r="F36" s="288">
        <v>0</v>
      </c>
      <c r="G36" s="224">
        <f t="shared" ref="G36:G46" si="1">IF(E36&lt;&gt;0,E36*F36," ")</f>
        <v>0</v>
      </c>
    </row>
    <row r="37" spans="1:7" s="84" customFormat="1" x14ac:dyDescent="0.2">
      <c r="A37" s="83"/>
      <c r="C37" s="27" t="s">
        <v>403</v>
      </c>
      <c r="D37" s="24" t="s">
        <v>25</v>
      </c>
      <c r="E37" s="55">
        <v>1</v>
      </c>
      <c r="F37" s="288">
        <v>0</v>
      </c>
      <c r="G37" s="224">
        <f t="shared" si="1"/>
        <v>0</v>
      </c>
    </row>
    <row r="38" spans="1:7" s="141" customFormat="1" x14ac:dyDescent="0.2">
      <c r="A38" s="140"/>
      <c r="C38" s="97"/>
      <c r="D38" s="101"/>
      <c r="E38" s="102"/>
      <c r="F38" s="279"/>
      <c r="G38" s="225" t="str">
        <f t="shared" si="1"/>
        <v xml:space="preserve"> </v>
      </c>
    </row>
    <row r="39" spans="1:7" s="141" customFormat="1" x14ac:dyDescent="0.2">
      <c r="A39" s="140">
        <f>1+COUNT(A$2:A38)</f>
        <v>6</v>
      </c>
      <c r="C39" s="97" t="s">
        <v>193</v>
      </c>
      <c r="D39" s="101"/>
      <c r="E39" s="102"/>
      <c r="F39" s="279"/>
      <c r="G39" s="225" t="str">
        <f t="shared" si="1"/>
        <v xml:space="preserve"> </v>
      </c>
    </row>
    <row r="40" spans="1:7" s="141" customFormat="1" ht="25.5" x14ac:dyDescent="0.2">
      <c r="A40" s="140"/>
      <c r="C40" s="97" t="s">
        <v>349</v>
      </c>
      <c r="D40" s="101"/>
      <c r="E40" s="102"/>
      <c r="F40" s="279"/>
      <c r="G40" s="225" t="str">
        <f t="shared" si="1"/>
        <v xml:space="preserve"> </v>
      </c>
    </row>
    <row r="41" spans="1:7" s="141" customFormat="1" x14ac:dyDescent="0.2">
      <c r="A41" s="140"/>
      <c r="C41" s="97" t="s">
        <v>202</v>
      </c>
      <c r="D41" s="101" t="s">
        <v>25</v>
      </c>
      <c r="E41" s="102">
        <v>2</v>
      </c>
      <c r="F41" s="288">
        <v>0</v>
      </c>
      <c r="G41" s="225">
        <f t="shared" si="1"/>
        <v>0</v>
      </c>
    </row>
    <row r="42" spans="1:7" s="141" customFormat="1" x14ac:dyDescent="0.2">
      <c r="A42" s="140"/>
      <c r="C42" s="97"/>
      <c r="D42" s="101"/>
      <c r="E42" s="102"/>
      <c r="F42" s="279"/>
      <c r="G42" s="225" t="str">
        <f t="shared" si="1"/>
        <v xml:space="preserve"> </v>
      </c>
    </row>
    <row r="43" spans="1:7" s="141" customFormat="1" x14ac:dyDescent="0.2">
      <c r="A43" s="140">
        <f>1+COUNT(A$2:A42)</f>
        <v>7</v>
      </c>
      <c r="C43" s="97" t="s">
        <v>193</v>
      </c>
      <c r="D43" s="101"/>
      <c r="E43" s="102"/>
      <c r="F43" s="279"/>
      <c r="G43" s="225" t="str">
        <f t="shared" si="1"/>
        <v xml:space="preserve"> </v>
      </c>
    </row>
    <row r="44" spans="1:7" s="141" customFormat="1" x14ac:dyDescent="0.2">
      <c r="A44" s="140"/>
      <c r="C44" s="97" t="s">
        <v>350</v>
      </c>
      <c r="D44" s="101"/>
      <c r="E44" s="102"/>
      <c r="F44" s="279"/>
      <c r="G44" s="225" t="str">
        <f t="shared" si="1"/>
        <v xml:space="preserve"> </v>
      </c>
    </row>
    <row r="45" spans="1:7" s="141" customFormat="1" x14ac:dyDescent="0.2">
      <c r="A45" s="140"/>
      <c r="C45" s="97" t="s">
        <v>202</v>
      </c>
      <c r="D45" s="101" t="s">
        <v>25</v>
      </c>
      <c r="E45" s="102">
        <v>1</v>
      </c>
      <c r="F45" s="288">
        <v>0</v>
      </c>
      <c r="G45" s="225">
        <f t="shared" si="1"/>
        <v>0</v>
      </c>
    </row>
    <row r="46" spans="1:7" x14ac:dyDescent="0.2">
      <c r="G46" s="224" t="str">
        <f t="shared" si="1"/>
        <v xml:space="preserve"> </v>
      </c>
    </row>
    <row r="47" spans="1:7" x14ac:dyDescent="0.2">
      <c r="A47" s="145"/>
      <c r="B47" s="146"/>
      <c r="C47" s="147" t="str">
        <f>C1</f>
        <v>VENTILACIJA DIESEL AGREGAT</v>
      </c>
      <c r="D47" s="148"/>
      <c r="E47" s="149"/>
      <c r="F47" s="284"/>
      <c r="G47" s="227">
        <f>SUM(G3:G46)</f>
        <v>0</v>
      </c>
    </row>
    <row r="49" spans="2:3" x14ac:dyDescent="0.2">
      <c r="C49" s="103" t="s">
        <v>34</v>
      </c>
    </row>
    <row r="50" spans="2:3" x14ac:dyDescent="0.2">
      <c r="B50" s="120" t="s">
        <v>38</v>
      </c>
      <c r="C50" s="103" t="s">
        <v>351</v>
      </c>
    </row>
  </sheetData>
  <sheetProtection algorithmName="SHA-512" hashValue="dFZq2HSxSUqGDdQ8b/2AfajenO/ShraErIfSGr9nVVlIpxoSD2FRviCBJ6h6HS6cy7BfBFBtw5L8gt/gnS3R3g==" saltValue="n817niZh7Escsz5GP9ddgQ==" spinCount="100000" sheet="1" objects="1" scenarios="1"/>
  <pageMargins left="0.70866141732283472" right="0.70866141732283472" top="0.74803149606299213" bottom="0.74803149606299213" header="0.31496062992125984" footer="0.31496062992125984"/>
  <pageSetup paperSize="9" scale="97" fitToHeight="0" orientation="portrait" useFirstPageNumber="1" r:id="rId1"/>
  <headerFooter alignWithMargins="0">
    <oddHeader>&amp;C&amp;G</oddHeader>
    <oddFooter>&amp;LAP LJ - FAZA B - GOI DELA&amp;C&amp;A&amp;Rstran &amp;P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BFD2C-5EE6-41DB-95CF-40A6B0B7468F}">
  <sheetPr codeName="List10">
    <pageSetUpPr fitToPage="1"/>
  </sheetPr>
  <dimension ref="A1:BT310"/>
  <sheetViews>
    <sheetView showGridLines="0" view="pageLayout" topLeftCell="A243" zoomScale="115" zoomScaleNormal="120" zoomScalePageLayoutView="115" workbookViewId="0">
      <selection activeCell="C253" sqref="C253"/>
    </sheetView>
  </sheetViews>
  <sheetFormatPr defaultColWidth="8.85546875" defaultRowHeight="12.75" x14ac:dyDescent="0.2"/>
  <cols>
    <col min="1" max="2" width="5.7109375" style="8" customWidth="1"/>
    <col min="3" max="3" width="50.7109375" customWidth="1"/>
    <col min="4" max="4" width="6.7109375" style="18" customWidth="1"/>
    <col min="5" max="5" width="7.7109375" style="15" customWidth="1"/>
    <col min="6" max="6" width="10.7109375" style="291" customWidth="1"/>
    <col min="7" max="7" width="10.7109375" style="22" customWidth="1"/>
    <col min="8" max="8" width="8.85546875" style="47"/>
    <col min="9" max="22" width="8.85546875" style="195"/>
    <col min="23" max="23" width="11.28515625" style="195" customWidth="1"/>
    <col min="24" max="24" width="8.85546875" style="195"/>
    <col min="25" max="25" width="11.42578125" style="195" customWidth="1"/>
    <col min="26" max="26" width="8.85546875" style="195"/>
    <col min="27" max="27" width="11.42578125" style="195" customWidth="1"/>
    <col min="28" max="72" width="8.85546875" style="195"/>
    <col min="73" max="16384" width="8.85546875" style="196"/>
  </cols>
  <sheetData>
    <row r="1" spans="1:72" s="200" customFormat="1" x14ac:dyDescent="0.2">
      <c r="A1" s="4" t="s">
        <v>397</v>
      </c>
      <c r="B1" s="2"/>
      <c r="C1" s="10" t="s">
        <v>40</v>
      </c>
      <c r="D1" s="10"/>
      <c r="E1" s="10"/>
      <c r="F1" s="289"/>
      <c r="G1" s="21">
        <f>+G307</f>
        <v>0</v>
      </c>
      <c r="H1" s="216"/>
      <c r="I1" s="199"/>
      <c r="J1" s="199"/>
      <c r="K1" s="199"/>
      <c r="L1" s="199"/>
      <c r="M1" s="199"/>
      <c r="N1" s="199"/>
      <c r="O1" s="199"/>
      <c r="P1" s="199"/>
      <c r="Q1" s="199"/>
      <c r="R1" s="199"/>
      <c r="S1" s="199"/>
      <c r="T1" s="199"/>
      <c r="U1" s="199"/>
      <c r="V1" s="199"/>
      <c r="W1" s="199"/>
      <c r="X1" s="199"/>
      <c r="Y1" s="199"/>
      <c r="Z1" s="199"/>
      <c r="AA1" s="199"/>
      <c r="AB1" s="199"/>
      <c r="AC1" s="199"/>
      <c r="AD1" s="199"/>
      <c r="AE1" s="199"/>
      <c r="AF1" s="199"/>
      <c r="AG1" s="199"/>
      <c r="AH1" s="199"/>
      <c r="AI1" s="199"/>
      <c r="AJ1" s="199"/>
      <c r="AK1" s="199"/>
      <c r="AL1" s="199"/>
      <c r="AM1" s="199"/>
      <c r="AN1" s="199"/>
      <c r="AO1" s="199"/>
      <c r="AP1" s="199"/>
      <c r="AQ1" s="199"/>
      <c r="AR1" s="199"/>
      <c r="AS1" s="199"/>
      <c r="AT1" s="199"/>
      <c r="AU1" s="199"/>
      <c r="AV1" s="199"/>
      <c r="AW1" s="199"/>
      <c r="AX1" s="199"/>
      <c r="AY1" s="199"/>
      <c r="AZ1" s="199"/>
      <c r="BA1" s="199"/>
      <c r="BB1" s="199"/>
      <c r="BC1" s="199"/>
      <c r="BD1" s="199"/>
      <c r="BE1" s="199"/>
      <c r="BF1" s="199"/>
      <c r="BG1" s="199"/>
      <c r="BH1" s="199"/>
      <c r="BI1" s="199"/>
      <c r="BJ1" s="199"/>
      <c r="BK1" s="199"/>
      <c r="BL1" s="199"/>
      <c r="BM1" s="199"/>
      <c r="BN1" s="199"/>
      <c r="BO1" s="199"/>
      <c r="BP1" s="199"/>
      <c r="BQ1" s="199"/>
      <c r="BR1" s="199"/>
      <c r="BS1" s="199"/>
      <c r="BT1" s="199"/>
    </row>
    <row r="3" spans="1:72" x14ac:dyDescent="0.2">
      <c r="A3" s="9" t="s">
        <v>13</v>
      </c>
      <c r="B3" s="9"/>
      <c r="C3" s="28" t="s">
        <v>14</v>
      </c>
      <c r="D3" s="17" t="s">
        <v>16</v>
      </c>
      <c r="E3" s="14"/>
      <c r="F3" s="290" t="s">
        <v>15</v>
      </c>
      <c r="G3" s="20" t="s">
        <v>17</v>
      </c>
    </row>
    <row r="4" spans="1:72" x14ac:dyDescent="0.2">
      <c r="G4" s="22" t="str">
        <f>IF(E4&lt;&gt;0,E4*F4," ")</f>
        <v xml:space="preserve"> </v>
      </c>
    </row>
    <row r="5" spans="1:72" s="202" customFormat="1" x14ac:dyDescent="0.2">
      <c r="A5" s="6"/>
      <c r="B5" s="6"/>
      <c r="C5"/>
      <c r="D5" s="18"/>
      <c r="E5" s="15"/>
      <c r="F5" s="291"/>
      <c r="G5" s="22"/>
      <c r="H5" s="217"/>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c r="AW5" s="201"/>
      <c r="AX5" s="201"/>
      <c r="AY5" s="201"/>
      <c r="AZ5" s="201"/>
      <c r="BA5" s="201"/>
      <c r="BB5" s="201"/>
      <c r="BC5" s="201"/>
      <c r="BD5" s="201"/>
      <c r="BE5" s="201"/>
      <c r="BF5" s="201"/>
      <c r="BG5" s="201"/>
      <c r="BH5" s="201"/>
      <c r="BI5" s="201"/>
      <c r="BJ5" s="201"/>
      <c r="BK5" s="201"/>
      <c r="BL5" s="201"/>
      <c r="BM5" s="201"/>
      <c r="BN5" s="201"/>
      <c r="BO5" s="201"/>
      <c r="BP5" s="201"/>
      <c r="BQ5" s="201"/>
      <c r="BR5" s="201"/>
      <c r="BS5" s="201"/>
      <c r="BT5" s="201"/>
    </row>
    <row r="6" spans="1:72" s="204" customFormat="1" x14ac:dyDescent="0.2">
      <c r="A6" s="5">
        <f>1+COUNT(A$2:A5)</f>
        <v>1</v>
      </c>
      <c r="B6" s="5"/>
      <c r="C6" s="35" t="s">
        <v>60</v>
      </c>
      <c r="D6" s="32"/>
      <c r="E6" s="33"/>
      <c r="F6" s="292"/>
      <c r="G6" s="34"/>
      <c r="H6" s="218"/>
      <c r="I6" s="203"/>
      <c r="J6" s="203"/>
      <c r="K6" s="203"/>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row>
    <row r="7" spans="1:72" s="206" customFormat="1" ht="153" customHeight="1" x14ac:dyDescent="0.2">
      <c r="A7" s="5"/>
      <c r="B7" s="5"/>
      <c r="C7" s="35" t="s">
        <v>61</v>
      </c>
      <c r="D7" s="32"/>
      <c r="E7" s="33"/>
      <c r="F7" s="292"/>
      <c r="G7" s="34"/>
      <c r="H7" s="219"/>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c r="AS7" s="205"/>
      <c r="AT7" s="205"/>
      <c r="AU7" s="205"/>
      <c r="AV7" s="205"/>
      <c r="AW7" s="205"/>
      <c r="AX7" s="205"/>
      <c r="AY7" s="205"/>
      <c r="AZ7" s="205"/>
      <c r="BA7" s="205"/>
      <c r="BB7" s="205"/>
      <c r="BC7" s="205"/>
      <c r="BD7" s="205"/>
      <c r="BE7" s="205"/>
      <c r="BF7" s="205"/>
      <c r="BG7" s="205"/>
      <c r="BH7" s="205"/>
      <c r="BI7" s="205"/>
      <c r="BJ7" s="205"/>
      <c r="BK7" s="205"/>
      <c r="BL7" s="205"/>
      <c r="BM7" s="205"/>
      <c r="BN7" s="205"/>
      <c r="BO7" s="205"/>
      <c r="BP7" s="205"/>
      <c r="BQ7" s="205"/>
      <c r="BR7" s="205"/>
      <c r="BS7" s="205"/>
      <c r="BT7" s="205"/>
    </row>
    <row r="8" spans="1:72" s="206" customFormat="1" x14ac:dyDescent="0.2">
      <c r="A8" s="5"/>
      <c r="B8" s="5"/>
      <c r="C8" s="35" t="s">
        <v>62</v>
      </c>
      <c r="D8" s="32"/>
      <c r="E8" s="33"/>
      <c r="F8" s="292"/>
      <c r="G8" s="34"/>
      <c r="H8" s="219"/>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c r="AW8" s="205"/>
      <c r="AX8" s="205"/>
      <c r="AY8" s="205"/>
      <c r="AZ8" s="205"/>
      <c r="BA8" s="205"/>
      <c r="BB8" s="205"/>
      <c r="BC8" s="205"/>
      <c r="BD8" s="205"/>
      <c r="BE8" s="205"/>
      <c r="BF8" s="205"/>
      <c r="BG8" s="205"/>
      <c r="BH8" s="205"/>
      <c r="BI8" s="205"/>
      <c r="BJ8" s="205"/>
      <c r="BK8" s="205"/>
      <c r="BL8" s="205"/>
      <c r="BM8" s="205"/>
      <c r="BN8" s="205"/>
      <c r="BO8" s="205"/>
      <c r="BP8" s="205"/>
      <c r="BQ8" s="205"/>
      <c r="BR8" s="205"/>
      <c r="BS8" s="205"/>
      <c r="BT8" s="205"/>
    </row>
    <row r="9" spans="1:72" s="206" customFormat="1" x14ac:dyDescent="0.2">
      <c r="A9" s="5"/>
      <c r="B9" s="5" t="s">
        <v>28</v>
      </c>
      <c r="C9" s="35" t="s">
        <v>63</v>
      </c>
      <c r="D9" s="32"/>
      <c r="E9" s="33"/>
      <c r="F9" s="292"/>
      <c r="G9" s="34"/>
      <c r="H9" s="219"/>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row>
    <row r="10" spans="1:72" s="206" customFormat="1" x14ac:dyDescent="0.2">
      <c r="A10" s="5"/>
      <c r="B10" s="5" t="s">
        <v>29</v>
      </c>
      <c r="C10" s="35" t="s">
        <v>68</v>
      </c>
      <c r="D10" s="32"/>
      <c r="E10" s="33"/>
      <c r="F10" s="292"/>
      <c r="G10" s="34"/>
      <c r="H10" s="219"/>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205"/>
      <c r="BG10" s="205"/>
      <c r="BH10" s="205"/>
      <c r="BI10" s="205"/>
      <c r="BJ10" s="205"/>
      <c r="BK10" s="205"/>
      <c r="BL10" s="205"/>
      <c r="BM10" s="205"/>
      <c r="BN10" s="205"/>
      <c r="BO10" s="205"/>
      <c r="BP10" s="205"/>
      <c r="BQ10" s="205"/>
      <c r="BR10" s="205"/>
      <c r="BS10" s="205"/>
      <c r="BT10" s="205"/>
    </row>
    <row r="11" spans="1:72" s="206" customFormat="1" x14ac:dyDescent="0.2">
      <c r="A11" s="5"/>
      <c r="B11" s="5"/>
      <c r="C11" s="35" t="s">
        <v>64</v>
      </c>
      <c r="D11" s="32"/>
      <c r="E11" s="33"/>
      <c r="F11" s="292"/>
      <c r="G11" s="34"/>
      <c r="H11" s="219"/>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c r="BM11" s="205"/>
      <c r="BN11" s="205"/>
      <c r="BO11" s="205"/>
      <c r="BP11" s="205"/>
      <c r="BQ11" s="205"/>
      <c r="BR11" s="205"/>
      <c r="BS11" s="205"/>
      <c r="BT11" s="205"/>
    </row>
    <row r="12" spans="1:72" s="206" customFormat="1" x14ac:dyDescent="0.2">
      <c r="A12" s="5"/>
      <c r="B12" s="5"/>
      <c r="C12" s="35" t="s">
        <v>69</v>
      </c>
      <c r="D12" s="32"/>
      <c r="E12" s="33"/>
      <c r="F12" s="292"/>
      <c r="G12" s="34"/>
      <c r="H12" s="219"/>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c r="AW12" s="205"/>
      <c r="AX12" s="205"/>
      <c r="AY12" s="205"/>
      <c r="AZ12" s="205"/>
      <c r="BA12" s="205"/>
      <c r="BB12" s="205"/>
      <c r="BC12" s="205"/>
      <c r="BD12" s="205"/>
      <c r="BE12" s="205"/>
      <c r="BF12" s="205"/>
      <c r="BG12" s="205"/>
      <c r="BH12" s="205"/>
      <c r="BI12" s="205"/>
      <c r="BJ12" s="205"/>
      <c r="BK12" s="205"/>
      <c r="BL12" s="205"/>
      <c r="BM12" s="205"/>
      <c r="BN12" s="205"/>
      <c r="BO12" s="205"/>
      <c r="BP12" s="205"/>
      <c r="BQ12" s="205"/>
      <c r="BR12" s="205"/>
      <c r="BS12" s="205"/>
      <c r="BT12" s="205"/>
    </row>
    <row r="13" spans="1:72" s="206" customFormat="1" x14ac:dyDescent="0.2">
      <c r="A13" s="5"/>
      <c r="B13" s="5"/>
      <c r="C13" s="35" t="s">
        <v>70</v>
      </c>
      <c r="D13" s="32"/>
      <c r="E13" s="33"/>
      <c r="F13" s="292"/>
      <c r="G13" s="34"/>
      <c r="H13" s="219"/>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c r="AW13" s="205"/>
      <c r="AX13" s="205"/>
      <c r="AY13" s="205"/>
      <c r="AZ13" s="205"/>
      <c r="BA13" s="205"/>
      <c r="BB13" s="205"/>
      <c r="BC13" s="205"/>
      <c r="BD13" s="205"/>
      <c r="BE13" s="205"/>
      <c r="BF13" s="205"/>
      <c r="BG13" s="205"/>
      <c r="BH13" s="205"/>
      <c r="BI13" s="205"/>
      <c r="BJ13" s="205"/>
      <c r="BK13" s="205"/>
      <c r="BL13" s="205"/>
      <c r="BM13" s="205"/>
      <c r="BN13" s="205"/>
      <c r="BO13" s="205"/>
      <c r="BP13" s="205"/>
      <c r="BQ13" s="205"/>
      <c r="BR13" s="205"/>
      <c r="BS13" s="205"/>
      <c r="BT13" s="205"/>
    </row>
    <row r="14" spans="1:72" s="206" customFormat="1" x14ac:dyDescent="0.2">
      <c r="A14" s="5"/>
      <c r="B14" s="5"/>
      <c r="C14" s="35" t="s">
        <v>71</v>
      </c>
      <c r="D14" s="32"/>
      <c r="E14" s="33"/>
      <c r="F14" s="292"/>
      <c r="G14" s="34"/>
      <c r="H14" s="219"/>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row>
    <row r="15" spans="1:72" s="206" customFormat="1" x14ac:dyDescent="0.2">
      <c r="A15" s="5"/>
      <c r="B15" s="5"/>
      <c r="C15" s="35" t="s">
        <v>72</v>
      </c>
      <c r="D15" s="32"/>
      <c r="E15" s="33"/>
      <c r="F15" s="292"/>
      <c r="G15" s="34"/>
      <c r="H15" s="219"/>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row>
    <row r="16" spans="1:72" s="206" customFormat="1" x14ac:dyDescent="0.2">
      <c r="A16" s="5"/>
      <c r="B16" s="5"/>
      <c r="C16" s="35" t="s">
        <v>83</v>
      </c>
      <c r="D16" s="32"/>
      <c r="E16" s="33"/>
      <c r="F16" s="292"/>
      <c r="G16" s="34"/>
      <c r="H16" s="219"/>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c r="AW16" s="205"/>
      <c r="AX16" s="205"/>
      <c r="AY16" s="205"/>
      <c r="AZ16" s="205"/>
      <c r="BA16" s="205"/>
      <c r="BB16" s="205"/>
      <c r="BC16" s="205"/>
      <c r="BD16" s="205"/>
      <c r="BE16" s="205"/>
      <c r="BF16" s="205"/>
      <c r="BG16" s="205"/>
      <c r="BH16" s="205"/>
      <c r="BI16" s="205"/>
      <c r="BJ16" s="205"/>
      <c r="BK16" s="205"/>
      <c r="BL16" s="205"/>
      <c r="BM16" s="205"/>
      <c r="BN16" s="205"/>
      <c r="BO16" s="205"/>
      <c r="BP16" s="205"/>
      <c r="BQ16" s="205"/>
      <c r="BR16" s="205"/>
      <c r="BS16" s="205"/>
      <c r="BT16" s="205"/>
    </row>
    <row r="17" spans="1:72" s="206" customFormat="1" x14ac:dyDescent="0.2">
      <c r="A17" s="5"/>
      <c r="B17" s="5"/>
      <c r="C17" s="35" t="s">
        <v>75</v>
      </c>
      <c r="D17" s="32"/>
      <c r="E17" s="33"/>
      <c r="F17" s="292"/>
      <c r="G17" s="34"/>
      <c r="H17" s="219"/>
      <c r="I17" s="205"/>
      <c r="J17" s="205"/>
      <c r="K17" s="205"/>
      <c r="L17" s="205"/>
      <c r="M17" s="205"/>
      <c r="N17" s="205"/>
      <c r="O17" s="205"/>
      <c r="P17" s="205"/>
      <c r="Q17" s="205"/>
      <c r="R17" s="205"/>
      <c r="S17" s="205"/>
      <c r="T17" s="205"/>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c r="AW17" s="205"/>
      <c r="AX17" s="205"/>
      <c r="AY17" s="205"/>
      <c r="AZ17" s="205"/>
      <c r="BA17" s="205"/>
      <c r="BB17" s="205"/>
      <c r="BC17" s="205"/>
      <c r="BD17" s="205"/>
      <c r="BE17" s="205"/>
      <c r="BF17" s="205"/>
      <c r="BG17" s="205"/>
      <c r="BH17" s="205"/>
      <c r="BI17" s="205"/>
      <c r="BJ17" s="205"/>
      <c r="BK17" s="205"/>
      <c r="BL17" s="205"/>
      <c r="BM17" s="205"/>
      <c r="BN17" s="205"/>
      <c r="BO17" s="205"/>
      <c r="BP17" s="205"/>
      <c r="BQ17" s="205"/>
      <c r="BR17" s="205"/>
      <c r="BS17" s="205"/>
      <c r="BT17" s="205"/>
    </row>
    <row r="18" spans="1:72" s="206" customFormat="1" x14ac:dyDescent="0.2">
      <c r="A18" s="5"/>
      <c r="B18" s="5"/>
      <c r="C18" s="35" t="s">
        <v>76</v>
      </c>
      <c r="D18" s="32"/>
      <c r="E18" s="33"/>
      <c r="F18" s="292"/>
      <c r="G18" s="34"/>
      <c r="H18" s="219"/>
      <c r="I18" s="205"/>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c r="AW18" s="205"/>
      <c r="AX18" s="205"/>
      <c r="AY18" s="205"/>
      <c r="AZ18" s="205"/>
      <c r="BA18" s="205"/>
      <c r="BB18" s="205"/>
      <c r="BC18" s="205"/>
      <c r="BD18" s="205"/>
      <c r="BE18" s="205"/>
      <c r="BF18" s="205"/>
      <c r="BG18" s="205"/>
      <c r="BH18" s="205"/>
      <c r="BI18" s="205"/>
      <c r="BJ18" s="205"/>
      <c r="BK18" s="205"/>
      <c r="BL18" s="205"/>
      <c r="BM18" s="205"/>
      <c r="BN18" s="205"/>
      <c r="BO18" s="205"/>
      <c r="BP18" s="205"/>
      <c r="BQ18" s="205"/>
      <c r="BR18" s="205"/>
      <c r="BS18" s="205"/>
      <c r="BT18" s="205"/>
    </row>
    <row r="19" spans="1:72" s="206" customFormat="1" x14ac:dyDescent="0.2">
      <c r="A19" s="5"/>
      <c r="B19" s="5"/>
      <c r="C19" s="35" t="s">
        <v>74</v>
      </c>
      <c r="D19" s="32"/>
      <c r="E19" s="33"/>
      <c r="F19" s="292"/>
      <c r="G19" s="34"/>
      <c r="H19" s="219"/>
      <c r="I19" s="205"/>
      <c r="J19" s="205"/>
      <c r="K19" s="205"/>
      <c r="L19" s="205"/>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c r="AW19" s="205"/>
      <c r="AX19" s="205"/>
      <c r="AY19" s="205"/>
      <c r="AZ19" s="205"/>
      <c r="BA19" s="205"/>
      <c r="BB19" s="205"/>
      <c r="BC19" s="205"/>
      <c r="BD19" s="205"/>
      <c r="BE19" s="205"/>
      <c r="BF19" s="205"/>
      <c r="BG19" s="205"/>
      <c r="BH19" s="205"/>
      <c r="BI19" s="205"/>
      <c r="BJ19" s="205"/>
      <c r="BK19" s="205"/>
      <c r="BL19" s="205"/>
      <c r="BM19" s="205"/>
      <c r="BN19" s="205"/>
      <c r="BO19" s="205"/>
      <c r="BP19" s="205"/>
      <c r="BQ19" s="205"/>
      <c r="BR19" s="205"/>
      <c r="BS19" s="205"/>
      <c r="BT19" s="205"/>
    </row>
    <row r="20" spans="1:72" s="206" customFormat="1" x14ac:dyDescent="0.2">
      <c r="A20" s="5"/>
      <c r="B20" s="5"/>
      <c r="C20" s="35" t="s">
        <v>67</v>
      </c>
      <c r="D20" s="32"/>
      <c r="E20" s="33"/>
      <c r="F20" s="292"/>
      <c r="G20" s="34"/>
      <c r="H20" s="219"/>
      <c r="I20" s="205"/>
      <c r="J20" s="205"/>
      <c r="K20" s="205"/>
      <c r="L20" s="205"/>
      <c r="M20" s="205"/>
      <c r="N20" s="205"/>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05"/>
      <c r="AU20" s="205"/>
      <c r="AV20" s="205"/>
      <c r="AW20" s="205"/>
      <c r="AX20" s="205"/>
      <c r="AY20" s="205"/>
      <c r="AZ20" s="205"/>
      <c r="BA20" s="205"/>
      <c r="BB20" s="205"/>
      <c r="BC20" s="205"/>
      <c r="BD20" s="205"/>
      <c r="BE20" s="205"/>
      <c r="BF20" s="205"/>
      <c r="BG20" s="205"/>
      <c r="BH20" s="205"/>
      <c r="BI20" s="205"/>
      <c r="BJ20" s="205"/>
      <c r="BK20" s="205"/>
      <c r="BL20" s="205"/>
      <c r="BM20" s="205"/>
      <c r="BN20" s="205"/>
      <c r="BO20" s="205"/>
      <c r="BP20" s="205"/>
      <c r="BQ20" s="205"/>
      <c r="BR20" s="205"/>
      <c r="BS20" s="205"/>
      <c r="BT20" s="205"/>
    </row>
    <row r="21" spans="1:72" s="206" customFormat="1" x14ac:dyDescent="0.2">
      <c r="A21" s="5"/>
      <c r="B21" s="5"/>
      <c r="C21" s="35" t="s">
        <v>73</v>
      </c>
      <c r="D21" s="32"/>
      <c r="E21" s="33"/>
      <c r="F21" s="292"/>
      <c r="G21" s="34"/>
      <c r="H21" s="219"/>
      <c r="I21" s="205"/>
      <c r="J21" s="205"/>
      <c r="K21" s="205"/>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c r="AW21" s="205"/>
      <c r="AX21" s="205"/>
      <c r="AY21" s="205"/>
      <c r="AZ21" s="205"/>
      <c r="BA21" s="205"/>
      <c r="BB21" s="205"/>
      <c r="BC21" s="205"/>
      <c r="BD21" s="205"/>
      <c r="BE21" s="205"/>
      <c r="BF21" s="205"/>
      <c r="BG21" s="205"/>
      <c r="BH21" s="205"/>
      <c r="BI21" s="205"/>
      <c r="BJ21" s="205"/>
      <c r="BK21" s="205"/>
      <c r="BL21" s="205"/>
      <c r="BM21" s="205"/>
      <c r="BN21" s="205"/>
      <c r="BO21" s="205"/>
      <c r="BP21" s="205"/>
      <c r="BQ21" s="205"/>
      <c r="BR21" s="205"/>
      <c r="BS21" s="205"/>
      <c r="BT21" s="205"/>
    </row>
    <row r="22" spans="1:72" s="206" customFormat="1" x14ac:dyDescent="0.2">
      <c r="A22" s="5"/>
      <c r="B22" s="5"/>
      <c r="C22" s="35" t="s">
        <v>26</v>
      </c>
      <c r="D22" s="32" t="s">
        <v>25</v>
      </c>
      <c r="E22" s="33">
        <v>2</v>
      </c>
      <c r="F22" s="292">
        <v>0</v>
      </c>
      <c r="G22" s="34">
        <f>IF(E22&lt;&gt;0,E22*F22," ")</f>
        <v>0</v>
      </c>
      <c r="H22" s="219"/>
      <c r="I22" s="205"/>
      <c r="J22" s="205"/>
      <c r="K22" s="205"/>
      <c r="L22" s="205"/>
      <c r="M22" s="205"/>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c r="AS22" s="205"/>
      <c r="AT22" s="205"/>
      <c r="AU22" s="205"/>
      <c r="AV22" s="205"/>
      <c r="AW22" s="205"/>
      <c r="AX22" s="205"/>
      <c r="AY22" s="205"/>
      <c r="AZ22" s="205"/>
      <c r="BA22" s="205"/>
      <c r="BB22" s="205"/>
      <c r="BC22" s="205"/>
      <c r="BD22" s="205"/>
      <c r="BE22" s="205"/>
      <c r="BF22" s="205"/>
      <c r="BG22" s="205"/>
      <c r="BH22" s="205"/>
      <c r="BI22" s="205"/>
      <c r="BJ22" s="205"/>
      <c r="BK22" s="205"/>
      <c r="BL22" s="205"/>
      <c r="BM22" s="205"/>
      <c r="BN22" s="205"/>
      <c r="BO22" s="205"/>
      <c r="BP22" s="205"/>
      <c r="BQ22" s="205"/>
      <c r="BR22" s="205"/>
      <c r="BS22" s="205"/>
      <c r="BT22" s="205"/>
    </row>
    <row r="23" spans="1:72" s="206" customFormat="1" x14ac:dyDescent="0.2">
      <c r="A23" s="5"/>
      <c r="B23" s="5"/>
      <c r="C23" s="35"/>
      <c r="D23" s="32"/>
      <c r="E23" s="33"/>
      <c r="F23" s="292"/>
      <c r="G23" s="34"/>
      <c r="H23" s="219"/>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c r="AT23" s="205"/>
      <c r="AU23" s="205"/>
      <c r="AV23" s="205"/>
      <c r="AW23" s="205"/>
      <c r="AX23" s="205"/>
      <c r="AY23" s="205"/>
      <c r="AZ23" s="205"/>
      <c r="BA23" s="205"/>
      <c r="BB23" s="205"/>
      <c r="BC23" s="205"/>
      <c r="BD23" s="205"/>
      <c r="BE23" s="205"/>
      <c r="BF23" s="205"/>
      <c r="BG23" s="205"/>
      <c r="BH23" s="205"/>
      <c r="BI23" s="205"/>
      <c r="BJ23" s="205"/>
      <c r="BK23" s="205"/>
      <c r="BL23" s="205"/>
      <c r="BM23" s="205"/>
      <c r="BN23" s="205"/>
      <c r="BO23" s="205"/>
      <c r="BP23" s="205"/>
      <c r="BQ23" s="205"/>
      <c r="BR23" s="205"/>
      <c r="BS23" s="205"/>
      <c r="BT23" s="205"/>
    </row>
    <row r="24" spans="1:72" s="206" customFormat="1" x14ac:dyDescent="0.2">
      <c r="A24" s="5"/>
      <c r="B24" s="5" t="s">
        <v>29</v>
      </c>
      <c r="C24" s="35" t="s">
        <v>82</v>
      </c>
      <c r="D24" s="32"/>
      <c r="E24" s="33"/>
      <c r="F24" s="292"/>
      <c r="G24" s="34"/>
      <c r="H24" s="219"/>
      <c r="I24" s="205"/>
      <c r="J24" s="205"/>
      <c r="K24" s="205"/>
      <c r="L24" s="205"/>
      <c r="M24" s="205"/>
      <c r="N24" s="205"/>
      <c r="O24" s="205"/>
      <c r="P24" s="205"/>
      <c r="Q24" s="205"/>
      <c r="R24" s="205"/>
      <c r="S24" s="205"/>
      <c r="T24" s="205"/>
      <c r="U24" s="205"/>
      <c r="V24" s="205"/>
      <c r="W24" s="205"/>
      <c r="X24" s="205"/>
      <c r="Y24" s="205"/>
      <c r="Z24" s="205"/>
      <c r="AA24" s="205"/>
      <c r="AB24" s="205"/>
      <c r="AC24" s="205"/>
      <c r="AD24" s="205"/>
      <c r="AE24" s="205"/>
      <c r="AF24" s="205"/>
      <c r="AG24" s="205"/>
      <c r="AH24" s="205"/>
      <c r="AI24" s="205"/>
      <c r="AJ24" s="205"/>
      <c r="AK24" s="205"/>
      <c r="AL24" s="205"/>
      <c r="AM24" s="205"/>
      <c r="AN24" s="205"/>
      <c r="AO24" s="205"/>
      <c r="AP24" s="205"/>
      <c r="AQ24" s="205"/>
      <c r="AR24" s="205"/>
      <c r="AS24" s="205"/>
      <c r="AT24" s="205"/>
      <c r="AU24" s="205"/>
      <c r="AV24" s="205"/>
      <c r="AW24" s="205"/>
      <c r="AX24" s="205"/>
      <c r="AY24" s="205"/>
      <c r="AZ24" s="205"/>
      <c r="BA24" s="205"/>
      <c r="BB24" s="205"/>
      <c r="BC24" s="205"/>
      <c r="BD24" s="205"/>
      <c r="BE24" s="205"/>
      <c r="BF24" s="205"/>
      <c r="BG24" s="205"/>
      <c r="BH24" s="205"/>
      <c r="BI24" s="205"/>
      <c r="BJ24" s="205"/>
      <c r="BK24" s="205"/>
      <c r="BL24" s="205"/>
      <c r="BM24" s="205"/>
      <c r="BN24" s="205"/>
      <c r="BO24" s="205"/>
      <c r="BP24" s="205"/>
      <c r="BQ24" s="205"/>
      <c r="BR24" s="205"/>
      <c r="BS24" s="205"/>
      <c r="BT24" s="205"/>
    </row>
    <row r="25" spans="1:72" s="206" customFormat="1" x14ac:dyDescent="0.2">
      <c r="A25" s="5"/>
      <c r="B25" s="5"/>
      <c r="C25" s="35" t="s">
        <v>77</v>
      </c>
      <c r="D25" s="32"/>
      <c r="E25" s="33"/>
      <c r="F25" s="292"/>
      <c r="G25" s="34"/>
      <c r="H25" s="219"/>
      <c r="I25" s="205"/>
      <c r="J25" s="205"/>
      <c r="K25" s="205"/>
      <c r="L25" s="205"/>
      <c r="M25" s="205"/>
      <c r="N25" s="205"/>
      <c r="O25" s="205"/>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205"/>
      <c r="AX25" s="205"/>
      <c r="AY25" s="205"/>
      <c r="AZ25" s="205"/>
      <c r="BA25" s="205"/>
      <c r="BB25" s="205"/>
      <c r="BC25" s="205"/>
      <c r="BD25" s="205"/>
      <c r="BE25" s="205"/>
      <c r="BF25" s="205"/>
      <c r="BG25" s="205"/>
      <c r="BH25" s="205"/>
      <c r="BI25" s="205"/>
      <c r="BJ25" s="205"/>
      <c r="BK25" s="205"/>
      <c r="BL25" s="205"/>
      <c r="BM25" s="205"/>
      <c r="BN25" s="205"/>
      <c r="BO25" s="205"/>
      <c r="BP25" s="205"/>
      <c r="BQ25" s="205"/>
      <c r="BR25" s="205"/>
      <c r="BS25" s="205"/>
      <c r="BT25" s="205"/>
    </row>
    <row r="26" spans="1:72" s="206" customFormat="1" x14ac:dyDescent="0.2">
      <c r="A26" s="5"/>
      <c r="B26" s="5"/>
      <c r="C26" s="35" t="s">
        <v>65</v>
      </c>
      <c r="D26" s="32"/>
      <c r="E26" s="33"/>
      <c r="F26" s="292"/>
      <c r="G26" s="34"/>
      <c r="H26" s="219"/>
      <c r="I26" s="205"/>
      <c r="J26" s="205"/>
      <c r="K26" s="205"/>
      <c r="L26" s="205"/>
      <c r="M26" s="205"/>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205"/>
      <c r="AX26" s="205"/>
      <c r="AY26" s="205"/>
      <c r="AZ26" s="205"/>
      <c r="BA26" s="205"/>
      <c r="BB26" s="205"/>
      <c r="BC26" s="205"/>
      <c r="BD26" s="205"/>
      <c r="BE26" s="205"/>
      <c r="BF26" s="205"/>
      <c r="BG26" s="205"/>
      <c r="BH26" s="205"/>
      <c r="BI26" s="205"/>
      <c r="BJ26" s="205"/>
      <c r="BK26" s="205"/>
      <c r="BL26" s="205"/>
      <c r="BM26" s="205"/>
      <c r="BN26" s="205"/>
      <c r="BO26" s="205"/>
      <c r="BP26" s="205"/>
      <c r="BQ26" s="205"/>
      <c r="BR26" s="205"/>
      <c r="BS26" s="205"/>
      <c r="BT26" s="205"/>
    </row>
    <row r="27" spans="1:72" s="206" customFormat="1" x14ac:dyDescent="0.2">
      <c r="A27" s="5"/>
      <c r="B27" s="5"/>
      <c r="C27" s="35" t="s">
        <v>78</v>
      </c>
      <c r="D27" s="32"/>
      <c r="E27" s="33"/>
      <c r="F27" s="292"/>
      <c r="G27" s="34"/>
      <c r="H27" s="219"/>
      <c r="I27" s="205"/>
      <c r="J27" s="205"/>
      <c r="K27" s="205"/>
      <c r="L27" s="205"/>
      <c r="M27" s="205"/>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row>
    <row r="28" spans="1:72" s="206" customFormat="1" x14ac:dyDescent="0.2">
      <c r="A28" s="5"/>
      <c r="B28" s="5"/>
      <c r="C28" s="35" t="s">
        <v>79</v>
      </c>
      <c r="D28" s="32"/>
      <c r="E28" s="33"/>
      <c r="F28" s="292"/>
      <c r="G28" s="34"/>
      <c r="H28" s="219"/>
      <c r="I28" s="205"/>
      <c r="J28" s="205"/>
      <c r="K28" s="205"/>
      <c r="L28" s="205"/>
      <c r="M28" s="205"/>
      <c r="N28" s="205"/>
      <c r="O28" s="205"/>
      <c r="P28" s="205"/>
      <c r="Q28" s="205"/>
      <c r="R28" s="205"/>
      <c r="S28" s="205"/>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c r="BJ28" s="205"/>
      <c r="BK28" s="205"/>
      <c r="BL28" s="205"/>
      <c r="BM28" s="205"/>
      <c r="BN28" s="205"/>
      <c r="BO28" s="205"/>
      <c r="BP28" s="205"/>
      <c r="BQ28" s="205"/>
      <c r="BR28" s="205"/>
      <c r="BS28" s="205"/>
      <c r="BT28" s="205"/>
    </row>
    <row r="29" spans="1:72" s="206" customFormat="1" x14ac:dyDescent="0.2">
      <c r="A29" s="5"/>
      <c r="B29" s="5"/>
      <c r="C29" s="35" t="s">
        <v>72</v>
      </c>
      <c r="D29" s="32"/>
      <c r="E29" s="33"/>
      <c r="F29" s="292"/>
      <c r="G29" s="34"/>
      <c r="H29" s="219"/>
      <c r="I29" s="205"/>
      <c r="J29" s="205"/>
      <c r="K29" s="205"/>
      <c r="L29" s="205"/>
      <c r="M29" s="205"/>
      <c r="N29" s="205"/>
      <c r="O29" s="205"/>
      <c r="P29" s="205"/>
      <c r="Q29" s="205"/>
      <c r="R29" s="205"/>
      <c r="S29" s="205"/>
      <c r="T29" s="205"/>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c r="BJ29" s="205"/>
      <c r="BK29" s="205"/>
      <c r="BL29" s="205"/>
      <c r="BM29" s="205"/>
      <c r="BN29" s="205"/>
      <c r="BO29" s="205"/>
      <c r="BP29" s="205"/>
      <c r="BQ29" s="205"/>
      <c r="BR29" s="205"/>
      <c r="BS29" s="205"/>
      <c r="BT29" s="205"/>
    </row>
    <row r="30" spans="1:72" s="206" customFormat="1" x14ac:dyDescent="0.2">
      <c r="A30" s="5"/>
      <c r="B30" s="5"/>
      <c r="C30" s="35" t="s">
        <v>80</v>
      </c>
      <c r="D30" s="32"/>
      <c r="E30" s="33"/>
      <c r="F30" s="292"/>
      <c r="G30" s="34"/>
      <c r="H30" s="219"/>
      <c r="I30" s="205"/>
      <c r="J30" s="205"/>
      <c r="K30" s="205"/>
      <c r="L30" s="205"/>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row>
    <row r="31" spans="1:72" s="206" customFormat="1" x14ac:dyDescent="0.2">
      <c r="A31" s="5"/>
      <c r="B31" s="5"/>
      <c r="C31" s="35" t="s">
        <v>66</v>
      </c>
      <c r="D31" s="32"/>
      <c r="E31" s="33"/>
      <c r="F31" s="292"/>
      <c r="G31" s="34"/>
      <c r="H31" s="219"/>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row>
    <row r="32" spans="1:72" s="206" customFormat="1" x14ac:dyDescent="0.2">
      <c r="A32" s="5"/>
      <c r="B32" s="5"/>
      <c r="C32" s="35" t="s">
        <v>81</v>
      </c>
      <c r="D32" s="32"/>
      <c r="E32" s="33"/>
      <c r="F32" s="292"/>
      <c r="G32" s="34"/>
      <c r="H32" s="219"/>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c r="BJ32" s="205"/>
      <c r="BK32" s="205"/>
      <c r="BL32" s="205"/>
      <c r="BM32" s="205"/>
      <c r="BN32" s="205"/>
      <c r="BO32" s="205"/>
      <c r="BP32" s="205"/>
      <c r="BQ32" s="205"/>
      <c r="BR32" s="205"/>
      <c r="BS32" s="205"/>
      <c r="BT32" s="205"/>
    </row>
    <row r="33" spans="1:72" s="206" customFormat="1" x14ac:dyDescent="0.2">
      <c r="A33" s="5"/>
      <c r="B33" s="5"/>
      <c r="C33" s="35" t="s">
        <v>84</v>
      </c>
      <c r="D33" s="32"/>
      <c r="E33" s="33"/>
      <c r="F33" s="292"/>
      <c r="G33" s="34"/>
      <c r="H33" s="219"/>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row>
    <row r="34" spans="1:72" s="206" customFormat="1" x14ac:dyDescent="0.2">
      <c r="A34" s="5"/>
      <c r="B34" s="5"/>
      <c r="C34" s="35" t="s">
        <v>85</v>
      </c>
      <c r="D34" s="32"/>
      <c r="E34" s="33"/>
      <c r="F34" s="292"/>
      <c r="G34" s="34"/>
      <c r="H34" s="219"/>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row>
    <row r="35" spans="1:72" s="206" customFormat="1" x14ac:dyDescent="0.2">
      <c r="A35" s="5"/>
      <c r="B35" s="5"/>
      <c r="C35" s="35" t="s">
        <v>86</v>
      </c>
      <c r="D35" s="32"/>
      <c r="E35" s="33"/>
      <c r="F35" s="292"/>
      <c r="G35" s="34"/>
      <c r="H35" s="219"/>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row>
    <row r="36" spans="1:72" s="206" customFormat="1" x14ac:dyDescent="0.2">
      <c r="A36" s="5"/>
      <c r="B36" s="5"/>
      <c r="C36" s="35" t="s">
        <v>26</v>
      </c>
      <c r="D36" s="32" t="s">
        <v>25</v>
      </c>
      <c r="E36" s="33">
        <v>1</v>
      </c>
      <c r="F36" s="292">
        <v>0</v>
      </c>
      <c r="G36" s="34">
        <f>IF(E36&lt;&gt;0,E36*F36," ")</f>
        <v>0</v>
      </c>
      <c r="H36" s="219"/>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row>
    <row r="37" spans="1:72" s="206" customFormat="1" x14ac:dyDescent="0.2">
      <c r="A37" s="5"/>
      <c r="B37" s="5"/>
      <c r="C37" s="35"/>
      <c r="D37" s="32"/>
      <c r="E37" s="33"/>
      <c r="F37" s="292"/>
      <c r="G37" s="34"/>
      <c r="H37" s="219"/>
      <c r="I37" s="205"/>
      <c r="J37" s="205"/>
      <c r="K37" s="205"/>
      <c r="L37" s="205"/>
      <c r="M37" s="205"/>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row>
    <row r="38" spans="1:72" s="206" customFormat="1" x14ac:dyDescent="0.2">
      <c r="A38" s="5"/>
      <c r="B38" s="5" t="s">
        <v>29</v>
      </c>
      <c r="C38" s="35" t="s">
        <v>82</v>
      </c>
      <c r="D38" s="32"/>
      <c r="E38" s="33"/>
      <c r="F38" s="292"/>
      <c r="G38" s="34"/>
      <c r="H38" s="219"/>
      <c r="I38" s="205"/>
      <c r="J38" s="205"/>
      <c r="K38" s="205"/>
      <c r="L38" s="205"/>
      <c r="M38" s="205"/>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row>
    <row r="39" spans="1:72" s="206" customFormat="1" x14ac:dyDescent="0.2">
      <c r="A39" s="5"/>
      <c r="B39" s="5"/>
      <c r="C39" s="35" t="s">
        <v>154</v>
      </c>
      <c r="D39" s="32"/>
      <c r="E39" s="33"/>
      <c r="F39" s="292"/>
      <c r="G39" s="34"/>
      <c r="H39" s="219"/>
      <c r="I39" s="205"/>
      <c r="J39" s="205"/>
      <c r="K39" s="205"/>
      <c r="L39" s="205"/>
      <c r="M39" s="205"/>
      <c r="N39" s="205"/>
      <c r="O39" s="205"/>
      <c r="P39" s="205"/>
      <c r="Q39" s="205"/>
      <c r="R39" s="205"/>
      <c r="S39" s="205"/>
      <c r="T39" s="205"/>
      <c r="U39" s="205"/>
      <c r="V39" s="205"/>
      <c r="W39" s="205"/>
      <c r="X39" s="205"/>
      <c r="Y39" s="205"/>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row>
    <row r="40" spans="1:72" s="206" customFormat="1" x14ac:dyDescent="0.2">
      <c r="A40" s="5"/>
      <c r="B40" s="5"/>
      <c r="C40" s="35" t="s">
        <v>155</v>
      </c>
      <c r="D40" s="32"/>
      <c r="E40" s="33"/>
      <c r="F40" s="292"/>
      <c r="G40" s="34"/>
      <c r="H40" s="219"/>
      <c r="I40" s="205"/>
      <c r="J40" s="205"/>
      <c r="K40" s="205"/>
      <c r="L40" s="205"/>
      <c r="M40" s="205"/>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row>
    <row r="41" spans="1:72" s="206" customFormat="1" x14ac:dyDescent="0.2">
      <c r="A41" s="5"/>
      <c r="B41" s="5"/>
      <c r="C41" s="35" t="s">
        <v>156</v>
      </c>
      <c r="D41" s="32"/>
      <c r="E41" s="33"/>
      <c r="F41" s="292"/>
      <c r="G41" s="34"/>
      <c r="H41" s="219"/>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row>
    <row r="42" spans="1:72" s="206" customFormat="1" x14ac:dyDescent="0.2">
      <c r="A42" s="5"/>
      <c r="B42" s="5"/>
      <c r="C42" s="35" t="s">
        <v>157</v>
      </c>
      <c r="D42" s="32"/>
      <c r="E42" s="33"/>
      <c r="F42" s="292"/>
      <c r="G42" s="34"/>
      <c r="H42" s="219"/>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row>
    <row r="43" spans="1:72" s="206" customFormat="1" x14ac:dyDescent="0.2">
      <c r="A43" s="5"/>
      <c r="B43" s="5"/>
      <c r="C43" s="35" t="s">
        <v>72</v>
      </c>
      <c r="D43" s="32"/>
      <c r="E43" s="33"/>
      <c r="F43" s="292"/>
      <c r="G43" s="34"/>
      <c r="H43" s="219"/>
      <c r="I43" s="205"/>
      <c r="J43" s="205"/>
      <c r="K43" s="205"/>
      <c r="L43" s="205"/>
      <c r="M43" s="205"/>
      <c r="N43" s="205"/>
      <c r="O43" s="205"/>
      <c r="P43" s="205"/>
      <c r="Q43" s="205"/>
      <c r="R43" s="205"/>
      <c r="S43" s="205"/>
      <c r="T43" s="205"/>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row>
    <row r="44" spans="1:72" s="206" customFormat="1" x14ac:dyDescent="0.2">
      <c r="A44" s="5"/>
      <c r="B44" s="5"/>
      <c r="C44" s="35" t="s">
        <v>80</v>
      </c>
      <c r="D44" s="32"/>
      <c r="E44" s="33"/>
      <c r="F44" s="292"/>
      <c r="G44" s="34"/>
      <c r="H44" s="219"/>
      <c r="I44" s="205"/>
      <c r="J44" s="205"/>
      <c r="K44" s="205"/>
      <c r="L44" s="205"/>
      <c r="M44" s="205"/>
      <c r="N44" s="205"/>
      <c r="O44" s="205"/>
      <c r="P44" s="205"/>
      <c r="Q44" s="205"/>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5"/>
      <c r="BM44" s="205"/>
      <c r="BN44" s="205"/>
      <c r="BO44" s="205"/>
      <c r="BP44" s="205"/>
      <c r="BQ44" s="205"/>
      <c r="BR44" s="205"/>
      <c r="BS44" s="205"/>
      <c r="BT44" s="205"/>
    </row>
    <row r="45" spans="1:72" s="206" customFormat="1" x14ac:dyDescent="0.2">
      <c r="A45" s="5"/>
      <c r="B45" s="5"/>
      <c r="C45" s="35" t="s">
        <v>66</v>
      </c>
      <c r="D45" s="32"/>
      <c r="E45" s="33"/>
      <c r="F45" s="292"/>
      <c r="G45" s="34"/>
      <c r="H45" s="219"/>
      <c r="I45" s="205"/>
      <c r="J45" s="205"/>
      <c r="K45" s="205"/>
      <c r="L45" s="205"/>
      <c r="M45" s="205"/>
      <c r="N45" s="205"/>
      <c r="O45" s="205"/>
      <c r="P45" s="205"/>
      <c r="Q45" s="205"/>
      <c r="R45" s="205"/>
      <c r="S45" s="205"/>
      <c r="T45" s="205"/>
      <c r="U45" s="205"/>
      <c r="V45" s="205"/>
      <c r="W45" s="205"/>
      <c r="X45" s="205"/>
      <c r="Y45" s="205"/>
      <c r="Z45" s="205"/>
      <c r="AA45" s="205"/>
      <c r="AB45" s="205"/>
      <c r="AC45" s="205"/>
      <c r="AD45" s="205"/>
      <c r="AE45" s="205"/>
      <c r="AF45" s="205"/>
      <c r="AG45" s="205"/>
      <c r="AH45" s="205"/>
      <c r="AI45" s="205"/>
      <c r="AJ45" s="205"/>
      <c r="AK45" s="205"/>
      <c r="AL45" s="205"/>
      <c r="AM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5"/>
      <c r="BL45" s="205"/>
      <c r="BM45" s="205"/>
      <c r="BN45" s="205"/>
      <c r="BO45" s="205"/>
      <c r="BP45" s="205"/>
      <c r="BQ45" s="205"/>
      <c r="BR45" s="205"/>
      <c r="BS45" s="205"/>
      <c r="BT45" s="205"/>
    </row>
    <row r="46" spans="1:72" s="206" customFormat="1" x14ac:dyDescent="0.2">
      <c r="A46" s="5"/>
      <c r="B46" s="5"/>
      <c r="C46" s="35" t="s">
        <v>81</v>
      </c>
      <c r="D46" s="32"/>
      <c r="E46" s="33"/>
      <c r="F46" s="292"/>
      <c r="G46" s="34"/>
      <c r="H46" s="219"/>
      <c r="I46" s="205"/>
      <c r="J46" s="205"/>
      <c r="K46" s="205"/>
      <c r="L46" s="205"/>
      <c r="M46" s="205"/>
      <c r="N46" s="205"/>
      <c r="O46" s="205"/>
      <c r="P46" s="205"/>
      <c r="Q46" s="205"/>
      <c r="R46" s="205"/>
      <c r="S46" s="205"/>
      <c r="T46" s="205"/>
      <c r="U46" s="205"/>
      <c r="V46" s="205"/>
      <c r="W46" s="205"/>
      <c r="X46" s="205"/>
      <c r="Y46" s="205"/>
      <c r="Z46" s="205"/>
      <c r="AA46" s="205"/>
      <c r="AB46" s="205"/>
      <c r="AC46" s="205"/>
      <c r="AD46" s="205"/>
      <c r="AE46" s="205"/>
      <c r="AF46" s="205"/>
      <c r="AG46" s="205"/>
      <c r="AH46" s="205"/>
      <c r="AI46" s="205"/>
      <c r="AJ46" s="205"/>
      <c r="AK46" s="205"/>
      <c r="AL46" s="205"/>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row>
    <row r="47" spans="1:72" s="206" customFormat="1" x14ac:dyDescent="0.2">
      <c r="A47" s="5"/>
      <c r="B47" s="5"/>
      <c r="C47" s="35" t="s">
        <v>84</v>
      </c>
      <c r="D47" s="32"/>
      <c r="E47" s="33"/>
      <c r="F47" s="292"/>
      <c r="G47" s="34"/>
      <c r="H47" s="219"/>
      <c r="I47" s="205"/>
      <c r="J47" s="205"/>
      <c r="K47" s="205"/>
      <c r="L47" s="205"/>
      <c r="M47" s="205"/>
      <c r="N47" s="205"/>
      <c r="O47" s="205"/>
      <c r="P47" s="205"/>
      <c r="Q47" s="205"/>
      <c r="R47" s="205"/>
      <c r="S47" s="205"/>
      <c r="T47" s="205"/>
      <c r="U47" s="205"/>
      <c r="V47" s="205"/>
      <c r="W47" s="205"/>
      <c r="X47" s="205"/>
      <c r="Y47" s="205"/>
      <c r="Z47" s="205"/>
      <c r="AA47" s="205"/>
      <c r="AB47" s="205"/>
      <c r="AC47" s="205"/>
      <c r="AD47" s="205"/>
      <c r="AE47" s="205"/>
      <c r="AF47" s="205"/>
      <c r="AG47" s="205"/>
      <c r="AH47" s="205"/>
      <c r="AI47" s="205"/>
      <c r="AJ47" s="205"/>
      <c r="AK47" s="205"/>
      <c r="AL47" s="205"/>
      <c r="AM47" s="205"/>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5"/>
      <c r="BL47" s="205"/>
      <c r="BM47" s="205"/>
      <c r="BN47" s="205"/>
      <c r="BO47" s="205"/>
      <c r="BP47" s="205"/>
      <c r="BQ47" s="205"/>
      <c r="BR47" s="205"/>
      <c r="BS47" s="205"/>
      <c r="BT47" s="205"/>
    </row>
    <row r="48" spans="1:72" s="206" customFormat="1" x14ac:dyDescent="0.2">
      <c r="A48" s="5"/>
      <c r="B48" s="5"/>
      <c r="C48" s="35" t="s">
        <v>85</v>
      </c>
      <c r="D48" s="32"/>
      <c r="E48" s="33"/>
      <c r="F48" s="292"/>
      <c r="G48" s="34"/>
      <c r="H48" s="219"/>
      <c r="I48" s="205"/>
      <c r="J48" s="205"/>
      <c r="K48" s="205"/>
      <c r="L48" s="205"/>
      <c r="M48" s="205"/>
      <c r="N48" s="205"/>
      <c r="O48" s="205"/>
      <c r="P48" s="205"/>
      <c r="Q48" s="205"/>
      <c r="R48" s="205"/>
      <c r="S48" s="205"/>
      <c r="T48" s="205"/>
      <c r="U48" s="205"/>
      <c r="V48" s="205"/>
      <c r="W48" s="205"/>
      <c r="X48" s="205"/>
      <c r="Y48" s="205"/>
      <c r="Z48" s="205"/>
      <c r="AA48" s="205"/>
      <c r="AB48" s="205"/>
      <c r="AC48" s="205"/>
      <c r="AD48" s="205"/>
      <c r="AE48" s="205"/>
      <c r="AF48" s="205"/>
      <c r="AG48" s="205"/>
      <c r="AH48" s="205"/>
      <c r="AI48" s="205"/>
      <c r="AJ48" s="205"/>
      <c r="AK48" s="205"/>
      <c r="AL48" s="205"/>
      <c r="AM48" s="205"/>
      <c r="AN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5"/>
      <c r="BL48" s="205"/>
      <c r="BM48" s="205"/>
      <c r="BN48" s="205"/>
      <c r="BO48" s="205"/>
      <c r="BP48" s="205"/>
      <c r="BQ48" s="205"/>
      <c r="BR48" s="205"/>
      <c r="BS48" s="205"/>
      <c r="BT48" s="205"/>
    </row>
    <row r="49" spans="1:72" s="206" customFormat="1" x14ac:dyDescent="0.2">
      <c r="A49" s="5"/>
      <c r="B49" s="5"/>
      <c r="C49" s="35" t="s">
        <v>86</v>
      </c>
      <c r="D49" s="32"/>
      <c r="E49" s="33"/>
      <c r="F49" s="292"/>
      <c r="G49" s="34"/>
      <c r="H49" s="219"/>
      <c r="I49" s="205"/>
      <c r="J49" s="205"/>
      <c r="K49" s="205"/>
      <c r="L49" s="205"/>
      <c r="M49" s="205"/>
      <c r="N49" s="205"/>
      <c r="O49" s="205"/>
      <c r="P49" s="205"/>
      <c r="Q49" s="205"/>
      <c r="R49" s="205"/>
      <c r="S49" s="205"/>
      <c r="T49" s="205"/>
      <c r="U49" s="205"/>
      <c r="V49" s="205"/>
      <c r="W49" s="205"/>
      <c r="X49" s="205"/>
      <c r="Y49" s="205"/>
      <c r="Z49" s="205"/>
      <c r="AA49" s="205"/>
      <c r="AB49" s="205"/>
      <c r="AC49" s="205"/>
      <c r="AD49" s="205"/>
      <c r="AE49" s="205"/>
      <c r="AF49" s="205"/>
      <c r="AG49" s="205"/>
      <c r="AH49" s="205"/>
      <c r="AI49" s="205"/>
      <c r="AJ49" s="205"/>
      <c r="AK49" s="205"/>
      <c r="AL49" s="205"/>
      <c r="AM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5"/>
      <c r="BL49" s="205"/>
      <c r="BM49" s="205"/>
      <c r="BN49" s="205"/>
      <c r="BO49" s="205"/>
      <c r="BP49" s="205"/>
      <c r="BQ49" s="205"/>
      <c r="BR49" s="205"/>
      <c r="BS49" s="205"/>
      <c r="BT49" s="205"/>
    </row>
    <row r="50" spans="1:72" s="206" customFormat="1" x14ac:dyDescent="0.2">
      <c r="A50" s="5"/>
      <c r="B50" s="5"/>
      <c r="C50" s="35" t="s">
        <v>26</v>
      </c>
      <c r="D50" s="32" t="s">
        <v>25</v>
      </c>
      <c r="E50" s="33">
        <v>4</v>
      </c>
      <c r="F50" s="292">
        <v>0</v>
      </c>
      <c r="G50" s="34">
        <f>IF(E50&lt;&gt;0,E50*F50," ")</f>
        <v>0</v>
      </c>
      <c r="H50" s="219"/>
      <c r="I50" s="205"/>
      <c r="J50" s="205"/>
      <c r="K50" s="205"/>
      <c r="L50" s="205"/>
      <c r="M50" s="205"/>
      <c r="N50" s="205"/>
      <c r="O50" s="205"/>
      <c r="P50" s="205"/>
      <c r="Q50" s="205"/>
      <c r="R50" s="205"/>
      <c r="S50" s="205"/>
      <c r="T50" s="205"/>
      <c r="U50" s="205"/>
      <c r="V50" s="205"/>
      <c r="W50" s="205"/>
      <c r="X50" s="205"/>
      <c r="Y50" s="205"/>
      <c r="Z50" s="205"/>
      <c r="AA50" s="205"/>
      <c r="AB50" s="205"/>
      <c r="AC50" s="205"/>
      <c r="AD50" s="205"/>
      <c r="AE50" s="205"/>
      <c r="AF50" s="205"/>
      <c r="AG50" s="205"/>
      <c r="AH50" s="205"/>
      <c r="AI50" s="205"/>
      <c r="AJ50" s="205"/>
      <c r="AK50" s="205"/>
      <c r="AL50" s="205"/>
      <c r="AM50" s="205"/>
      <c r="AN50" s="205"/>
      <c r="AO50" s="205"/>
      <c r="AP50" s="205"/>
      <c r="AQ50" s="205"/>
      <c r="AR50" s="205"/>
      <c r="AS50" s="205"/>
      <c r="AT50" s="205"/>
      <c r="AU50" s="205"/>
      <c r="AV50" s="205"/>
      <c r="AW50" s="205"/>
      <c r="AX50" s="205"/>
      <c r="AY50" s="205"/>
      <c r="AZ50" s="205"/>
      <c r="BA50" s="205"/>
      <c r="BB50" s="205"/>
      <c r="BC50" s="205"/>
      <c r="BD50" s="205"/>
      <c r="BE50" s="205"/>
      <c r="BF50" s="205"/>
      <c r="BG50" s="205"/>
      <c r="BH50" s="205"/>
      <c r="BI50" s="205"/>
      <c r="BJ50" s="205"/>
      <c r="BK50" s="205"/>
      <c r="BL50" s="205"/>
      <c r="BM50" s="205"/>
      <c r="BN50" s="205"/>
      <c r="BO50" s="205"/>
      <c r="BP50" s="205"/>
      <c r="BQ50" s="205"/>
      <c r="BR50" s="205"/>
      <c r="BS50" s="205"/>
      <c r="BT50" s="205"/>
    </row>
    <row r="51" spans="1:72" s="206" customFormat="1" x14ac:dyDescent="0.2">
      <c r="A51" s="5"/>
      <c r="B51" s="5"/>
      <c r="C51" s="35"/>
      <c r="D51" s="32"/>
      <c r="E51" s="33"/>
      <c r="F51" s="292"/>
      <c r="G51" s="34"/>
      <c r="H51" s="219"/>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5"/>
      <c r="AN51" s="205"/>
      <c r="AO51" s="205"/>
      <c r="AP51" s="205"/>
      <c r="AQ51" s="205"/>
      <c r="AR51" s="205"/>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row>
    <row r="52" spans="1:72" x14ac:dyDescent="0.2">
      <c r="A52" s="5">
        <f>1+COUNT(A$2:A37)</f>
        <v>2</v>
      </c>
      <c r="C52" s="27" t="s">
        <v>87</v>
      </c>
      <c r="D52" s="32"/>
      <c r="E52" s="33"/>
      <c r="F52" s="292"/>
      <c r="G52" s="34" t="str">
        <f t="shared" ref="G52:G61" si="0">IF(E52&lt;&gt;0,E52*F52," ")</f>
        <v xml:space="preserve"> </v>
      </c>
    </row>
    <row r="53" spans="1:72" ht="51" x14ac:dyDescent="0.2">
      <c r="C53" s="27" t="s">
        <v>123</v>
      </c>
      <c r="D53" s="32"/>
      <c r="E53" s="33"/>
      <c r="F53" s="292"/>
      <c r="G53" s="34" t="str">
        <f t="shared" si="0"/>
        <v xml:space="preserve"> </v>
      </c>
    </row>
    <row r="54" spans="1:72" x14ac:dyDescent="0.2">
      <c r="B54" s="8" t="s">
        <v>23</v>
      </c>
      <c r="C54" s="27" t="s">
        <v>32</v>
      </c>
      <c r="D54" s="32"/>
      <c r="E54" s="33"/>
      <c r="F54" s="292"/>
      <c r="G54" s="34" t="str">
        <f t="shared" si="0"/>
        <v xml:space="preserve"> </v>
      </c>
    </row>
    <row r="55" spans="1:72" x14ac:dyDescent="0.2">
      <c r="B55" s="8" t="s">
        <v>24</v>
      </c>
      <c r="C55" s="27" t="s">
        <v>122</v>
      </c>
      <c r="D55" s="32"/>
      <c r="E55" s="33"/>
      <c r="F55" s="292"/>
      <c r="G55" s="34" t="str">
        <f t="shared" si="0"/>
        <v xml:space="preserve"> </v>
      </c>
    </row>
    <row r="56" spans="1:72" x14ac:dyDescent="0.2">
      <c r="C56" s="27" t="s">
        <v>95</v>
      </c>
      <c r="D56" s="32"/>
      <c r="E56" s="33"/>
      <c r="F56" s="292"/>
      <c r="G56" s="34" t="str">
        <f t="shared" si="0"/>
        <v xml:space="preserve"> </v>
      </c>
    </row>
    <row r="57" spans="1:72" x14ac:dyDescent="0.2">
      <c r="C57" s="27" t="s">
        <v>96</v>
      </c>
      <c r="D57" s="32"/>
      <c r="E57" s="33"/>
      <c r="F57" s="292"/>
      <c r="G57" s="34" t="str">
        <f t="shared" si="0"/>
        <v xml:space="preserve"> </v>
      </c>
    </row>
    <row r="58" spans="1:72" x14ac:dyDescent="0.2">
      <c r="C58" s="27" t="s">
        <v>88</v>
      </c>
      <c r="D58" s="32"/>
      <c r="E58" s="33"/>
      <c r="F58" s="292"/>
      <c r="G58" s="34" t="str">
        <f t="shared" si="0"/>
        <v xml:space="preserve"> </v>
      </c>
    </row>
    <row r="59" spans="1:72" x14ac:dyDescent="0.2">
      <c r="C59" s="27" t="s">
        <v>124</v>
      </c>
      <c r="D59" s="32"/>
      <c r="E59" s="33"/>
      <c r="F59" s="292"/>
      <c r="G59" s="34" t="str">
        <f t="shared" si="0"/>
        <v xml:space="preserve"> </v>
      </c>
    </row>
    <row r="60" spans="1:72" x14ac:dyDescent="0.2">
      <c r="C60" s="27" t="s">
        <v>26</v>
      </c>
      <c r="D60" s="32" t="s">
        <v>25</v>
      </c>
      <c r="E60" s="33">
        <v>5</v>
      </c>
      <c r="F60" s="292">
        <v>0</v>
      </c>
      <c r="G60" s="34">
        <f t="shared" si="0"/>
        <v>0</v>
      </c>
    </row>
    <row r="61" spans="1:72" x14ac:dyDescent="0.2">
      <c r="C61" s="27"/>
      <c r="D61" s="32"/>
      <c r="E61" s="33"/>
      <c r="F61" s="292"/>
      <c r="G61" s="34" t="str">
        <f t="shared" si="0"/>
        <v xml:space="preserve"> </v>
      </c>
    </row>
    <row r="62" spans="1:72" x14ac:dyDescent="0.2">
      <c r="A62" s="5">
        <f>1+COUNT(A$2:A61)</f>
        <v>3</v>
      </c>
      <c r="C62" t="s">
        <v>52</v>
      </c>
      <c r="G62" s="22" t="str">
        <f t="shared" ref="G62:G85" si="1">IF(E62&lt;&gt;0,E62*F62," ")</f>
        <v xml:space="preserve"> </v>
      </c>
    </row>
    <row r="63" spans="1:72" ht="38.25" x14ac:dyDescent="0.2">
      <c r="C63" t="s">
        <v>158</v>
      </c>
      <c r="G63" s="22" t="str">
        <f t="shared" si="1"/>
        <v xml:space="preserve"> </v>
      </c>
    </row>
    <row r="64" spans="1:72" x14ac:dyDescent="0.2">
      <c r="B64" s="8" t="s">
        <v>23</v>
      </c>
      <c r="C64" s="27" t="s">
        <v>32</v>
      </c>
      <c r="G64" s="22" t="str">
        <f t="shared" si="1"/>
        <v xml:space="preserve"> </v>
      </c>
    </row>
    <row r="65" spans="2:7" x14ac:dyDescent="0.2">
      <c r="B65" s="8" t="s">
        <v>24</v>
      </c>
      <c r="C65" t="s">
        <v>97</v>
      </c>
      <c r="G65" s="22" t="str">
        <f t="shared" si="1"/>
        <v xml:space="preserve"> </v>
      </c>
    </row>
    <row r="66" spans="2:7" x14ac:dyDescent="0.2">
      <c r="C66" t="s">
        <v>102</v>
      </c>
      <c r="G66" s="22" t="str">
        <f t="shared" si="1"/>
        <v xml:space="preserve"> </v>
      </c>
    </row>
    <row r="67" spans="2:7" x14ac:dyDescent="0.2">
      <c r="C67" t="s">
        <v>103</v>
      </c>
      <c r="G67" s="22" t="str">
        <f t="shared" si="1"/>
        <v xml:space="preserve"> </v>
      </c>
    </row>
    <row r="68" spans="2:7" x14ac:dyDescent="0.2">
      <c r="C68" t="s">
        <v>53</v>
      </c>
      <c r="G68" s="22" t="str">
        <f t="shared" si="1"/>
        <v xml:space="preserve"> </v>
      </c>
    </row>
    <row r="69" spans="2:7" x14ac:dyDescent="0.2">
      <c r="C69" t="s">
        <v>55</v>
      </c>
      <c r="G69" s="22" t="str">
        <f t="shared" si="1"/>
        <v xml:space="preserve"> </v>
      </c>
    </row>
    <row r="70" spans="2:7" x14ac:dyDescent="0.2">
      <c r="C70" t="s">
        <v>22</v>
      </c>
      <c r="D70" s="18" t="s">
        <v>25</v>
      </c>
      <c r="E70" s="15">
        <v>2</v>
      </c>
      <c r="F70" s="292">
        <v>0</v>
      </c>
      <c r="G70" s="22">
        <f t="shared" si="1"/>
        <v>0</v>
      </c>
    </row>
    <row r="71" spans="2:7" x14ac:dyDescent="0.2">
      <c r="G71" s="22" t="str">
        <f t="shared" si="1"/>
        <v xml:space="preserve"> </v>
      </c>
    </row>
    <row r="72" spans="2:7" x14ac:dyDescent="0.2">
      <c r="B72" s="8" t="s">
        <v>24</v>
      </c>
      <c r="C72" t="s">
        <v>98</v>
      </c>
      <c r="G72" s="22" t="str">
        <f t="shared" si="1"/>
        <v xml:space="preserve"> </v>
      </c>
    </row>
    <row r="73" spans="2:7" x14ac:dyDescent="0.2">
      <c r="C73" t="s">
        <v>104</v>
      </c>
      <c r="G73" s="22" t="str">
        <f t="shared" si="1"/>
        <v xml:space="preserve"> </v>
      </c>
    </row>
    <row r="74" spans="2:7" x14ac:dyDescent="0.2">
      <c r="C74" t="s">
        <v>105</v>
      </c>
      <c r="G74" s="22" t="str">
        <f t="shared" si="1"/>
        <v xml:space="preserve"> </v>
      </c>
    </row>
    <row r="75" spans="2:7" x14ac:dyDescent="0.2">
      <c r="C75" t="s">
        <v>106</v>
      </c>
      <c r="G75" s="22" t="str">
        <f t="shared" si="1"/>
        <v xml:space="preserve"> </v>
      </c>
    </row>
    <row r="76" spans="2:7" x14ac:dyDescent="0.2">
      <c r="C76" t="s">
        <v>107</v>
      </c>
      <c r="G76" s="22" t="str">
        <f t="shared" si="1"/>
        <v xml:space="preserve"> </v>
      </c>
    </row>
    <row r="77" spans="2:7" x14ac:dyDescent="0.2">
      <c r="C77" t="s">
        <v>22</v>
      </c>
      <c r="D77" s="18" t="s">
        <v>25</v>
      </c>
      <c r="E77" s="15">
        <v>8</v>
      </c>
      <c r="F77" s="292">
        <v>0</v>
      </c>
      <c r="G77" s="22">
        <f t="shared" si="1"/>
        <v>0</v>
      </c>
    </row>
    <row r="78" spans="2:7" x14ac:dyDescent="0.2">
      <c r="G78" s="22" t="str">
        <f t="shared" si="1"/>
        <v xml:space="preserve"> </v>
      </c>
    </row>
    <row r="79" spans="2:7" x14ac:dyDescent="0.2">
      <c r="B79" s="8" t="s">
        <v>24</v>
      </c>
      <c r="C79" t="s">
        <v>99</v>
      </c>
      <c r="G79" s="22" t="str">
        <f t="shared" si="1"/>
        <v xml:space="preserve"> </v>
      </c>
    </row>
    <row r="80" spans="2:7" x14ac:dyDescent="0.2">
      <c r="C80" t="s">
        <v>108</v>
      </c>
      <c r="G80" s="22" t="str">
        <f t="shared" si="1"/>
        <v xml:space="preserve"> </v>
      </c>
    </row>
    <row r="81" spans="2:7" x14ac:dyDescent="0.2">
      <c r="C81" t="s">
        <v>109</v>
      </c>
      <c r="G81" s="22" t="str">
        <f t="shared" si="1"/>
        <v xml:space="preserve"> </v>
      </c>
    </row>
    <row r="82" spans="2:7" x14ac:dyDescent="0.2">
      <c r="C82" t="s">
        <v>110</v>
      </c>
      <c r="G82" s="22" t="str">
        <f t="shared" si="1"/>
        <v xml:space="preserve"> </v>
      </c>
    </row>
    <row r="83" spans="2:7" x14ac:dyDescent="0.2">
      <c r="C83" t="s">
        <v>54</v>
      </c>
      <c r="G83" s="22" t="str">
        <f t="shared" si="1"/>
        <v xml:space="preserve"> </v>
      </c>
    </row>
    <row r="84" spans="2:7" x14ac:dyDescent="0.2">
      <c r="C84" t="s">
        <v>22</v>
      </c>
      <c r="D84" s="18" t="s">
        <v>25</v>
      </c>
      <c r="E84" s="15">
        <v>9</v>
      </c>
      <c r="F84" s="292">
        <v>0</v>
      </c>
      <c r="G84" s="22">
        <f t="shared" si="1"/>
        <v>0</v>
      </c>
    </row>
    <row r="85" spans="2:7" x14ac:dyDescent="0.2">
      <c r="G85" s="22" t="str">
        <f t="shared" si="1"/>
        <v xml:space="preserve"> </v>
      </c>
    </row>
    <row r="86" spans="2:7" x14ac:dyDescent="0.2">
      <c r="B86" s="8" t="s">
        <v>24</v>
      </c>
      <c r="C86" t="s">
        <v>100</v>
      </c>
      <c r="G86" s="22" t="str">
        <f t="shared" ref="G86:G92" si="2">IF(E86&lt;&gt;0,E86*F86," ")</f>
        <v xml:space="preserve"> </v>
      </c>
    </row>
    <row r="87" spans="2:7" x14ac:dyDescent="0.2">
      <c r="C87" t="s">
        <v>111</v>
      </c>
      <c r="G87" s="22" t="str">
        <f t="shared" si="2"/>
        <v xml:space="preserve"> </v>
      </c>
    </row>
    <row r="88" spans="2:7" x14ac:dyDescent="0.2">
      <c r="C88" t="s">
        <v>112</v>
      </c>
      <c r="G88" s="22" t="str">
        <f t="shared" si="2"/>
        <v xml:space="preserve"> </v>
      </c>
    </row>
    <row r="89" spans="2:7" x14ac:dyDescent="0.2">
      <c r="C89" t="s">
        <v>46</v>
      </c>
      <c r="G89" s="22" t="str">
        <f t="shared" si="2"/>
        <v xml:space="preserve"> </v>
      </c>
    </row>
    <row r="90" spans="2:7" x14ac:dyDescent="0.2">
      <c r="C90" t="s">
        <v>113</v>
      </c>
      <c r="G90" s="22" t="str">
        <f t="shared" si="2"/>
        <v xml:space="preserve"> </v>
      </c>
    </row>
    <row r="91" spans="2:7" x14ac:dyDescent="0.2">
      <c r="C91" t="s">
        <v>22</v>
      </c>
      <c r="D91" s="18" t="s">
        <v>25</v>
      </c>
      <c r="E91" s="15">
        <v>12</v>
      </c>
      <c r="F91" s="292">
        <v>0</v>
      </c>
      <c r="G91" s="22">
        <f t="shared" si="2"/>
        <v>0</v>
      </c>
    </row>
    <row r="92" spans="2:7" x14ac:dyDescent="0.2">
      <c r="G92" s="22" t="str">
        <f t="shared" si="2"/>
        <v xml:space="preserve"> </v>
      </c>
    </row>
    <row r="93" spans="2:7" x14ac:dyDescent="0.2">
      <c r="B93" s="8" t="s">
        <v>24</v>
      </c>
      <c r="C93" t="s">
        <v>101</v>
      </c>
      <c r="G93" s="22" t="str">
        <f t="shared" ref="G93:G99" si="3">IF(E93&lt;&gt;0,E93*F93," ")</f>
        <v xml:space="preserve"> </v>
      </c>
    </row>
    <row r="94" spans="2:7" x14ac:dyDescent="0.2">
      <c r="C94" t="s">
        <v>114</v>
      </c>
      <c r="G94" s="22" t="str">
        <f t="shared" si="3"/>
        <v xml:space="preserve"> </v>
      </c>
    </row>
    <row r="95" spans="2:7" x14ac:dyDescent="0.2">
      <c r="C95" t="s">
        <v>115</v>
      </c>
      <c r="G95" s="22" t="str">
        <f t="shared" si="3"/>
        <v xml:space="preserve"> </v>
      </c>
    </row>
    <row r="96" spans="2:7" x14ac:dyDescent="0.2">
      <c r="C96" t="s">
        <v>46</v>
      </c>
      <c r="G96" s="22" t="str">
        <f t="shared" si="3"/>
        <v xml:space="preserve"> </v>
      </c>
    </row>
    <row r="97" spans="1:7" x14ac:dyDescent="0.2">
      <c r="C97" t="s">
        <v>116</v>
      </c>
      <c r="G97" s="22" t="str">
        <f t="shared" si="3"/>
        <v xml:space="preserve"> </v>
      </c>
    </row>
    <row r="98" spans="1:7" x14ac:dyDescent="0.2">
      <c r="C98" t="s">
        <v>22</v>
      </c>
      <c r="D98" s="18" t="s">
        <v>25</v>
      </c>
      <c r="E98" s="15">
        <v>3</v>
      </c>
      <c r="F98" s="292">
        <v>0</v>
      </c>
      <c r="G98" s="22">
        <f t="shared" si="3"/>
        <v>0</v>
      </c>
    </row>
    <row r="99" spans="1:7" x14ac:dyDescent="0.2">
      <c r="G99" s="22" t="str">
        <f t="shared" si="3"/>
        <v xml:space="preserve"> </v>
      </c>
    </row>
    <row r="100" spans="1:7" x14ac:dyDescent="0.2">
      <c r="A100" s="5">
        <f>1+COUNT(A$2:A99)</f>
        <v>4</v>
      </c>
      <c r="C100" s="27" t="s">
        <v>125</v>
      </c>
      <c r="D100" s="32"/>
      <c r="E100" s="33"/>
      <c r="F100" s="292"/>
      <c r="G100" s="34" t="str">
        <f>IF(E100&lt;&gt;0,E100*F100," ")</f>
        <v xml:space="preserve"> </v>
      </c>
    </row>
    <row r="101" spans="1:7" ht="25.5" x14ac:dyDescent="0.2">
      <c r="C101" s="27" t="s">
        <v>126</v>
      </c>
      <c r="D101" s="32"/>
      <c r="E101" s="33"/>
      <c r="F101" s="292"/>
      <c r="G101" s="34" t="str">
        <f>IF(E101&lt;&gt;0,E101*F101," ")</f>
        <v xml:space="preserve"> </v>
      </c>
    </row>
    <row r="102" spans="1:7" x14ac:dyDescent="0.2">
      <c r="B102" s="8" t="s">
        <v>23</v>
      </c>
      <c r="C102" s="27" t="s">
        <v>127</v>
      </c>
      <c r="D102" s="32"/>
      <c r="E102" s="33"/>
      <c r="F102" s="292"/>
      <c r="G102" s="34" t="str">
        <f>IF(E102&lt;&gt;0,E102*F102," ")</f>
        <v xml:space="preserve"> </v>
      </c>
    </row>
    <row r="103" spans="1:7" x14ac:dyDescent="0.2">
      <c r="B103" s="8" t="s">
        <v>24</v>
      </c>
      <c r="C103" s="27" t="s">
        <v>128</v>
      </c>
      <c r="D103" s="32"/>
      <c r="E103" s="33"/>
      <c r="F103" s="292"/>
      <c r="G103" s="34" t="str">
        <f>IF(E103&lt;&gt;0,E103*F103," ")</f>
        <v xml:space="preserve"> </v>
      </c>
    </row>
    <row r="104" spans="1:7" x14ac:dyDescent="0.2">
      <c r="C104" s="27" t="s">
        <v>31</v>
      </c>
      <c r="D104" s="32"/>
      <c r="E104" s="33"/>
      <c r="F104" s="292"/>
      <c r="G104" s="34" t="str">
        <f>IF(E104&lt;&gt;0,E104*F104," ")</f>
        <v xml:space="preserve"> </v>
      </c>
    </row>
    <row r="105" spans="1:7" x14ac:dyDescent="0.2">
      <c r="C105" s="27" t="s">
        <v>129</v>
      </c>
      <c r="D105" s="32"/>
      <c r="E105" s="33"/>
      <c r="F105" s="292"/>
      <c r="G105" s="34"/>
    </row>
    <row r="106" spans="1:7" x14ac:dyDescent="0.2">
      <c r="C106" s="27" t="s">
        <v>26</v>
      </c>
      <c r="D106" s="32" t="s">
        <v>25</v>
      </c>
      <c r="E106" s="33">
        <v>39</v>
      </c>
      <c r="F106" s="292">
        <v>0</v>
      </c>
      <c r="G106" s="34">
        <f t="shared" ref="G106:G131" si="4">IF(E106&lt;&gt;0,E106*F106," ")</f>
        <v>0</v>
      </c>
    </row>
    <row r="107" spans="1:7" x14ac:dyDescent="0.2">
      <c r="C107" s="27"/>
      <c r="D107" s="32"/>
      <c r="E107" s="33"/>
      <c r="F107" s="292"/>
      <c r="G107" s="34" t="str">
        <f t="shared" si="4"/>
        <v xml:space="preserve"> </v>
      </c>
    </row>
    <row r="108" spans="1:7" x14ac:dyDescent="0.2">
      <c r="A108" s="5">
        <f>1+COUNT(A$2:A107)</f>
        <v>5</v>
      </c>
      <c r="C108" t="s">
        <v>52</v>
      </c>
      <c r="G108" s="22" t="str">
        <f t="shared" si="4"/>
        <v xml:space="preserve"> </v>
      </c>
    </row>
    <row r="109" spans="1:7" ht="38.25" x14ac:dyDescent="0.2">
      <c r="C109" t="s">
        <v>159</v>
      </c>
      <c r="G109" s="22" t="str">
        <f t="shared" si="4"/>
        <v xml:space="preserve"> </v>
      </c>
    </row>
    <row r="110" spans="1:7" x14ac:dyDescent="0.2">
      <c r="B110" s="8" t="s">
        <v>23</v>
      </c>
      <c r="C110" s="27" t="s">
        <v>32</v>
      </c>
      <c r="G110" s="22" t="str">
        <f t="shared" si="4"/>
        <v xml:space="preserve"> </v>
      </c>
    </row>
    <row r="111" spans="1:7" x14ac:dyDescent="0.2">
      <c r="B111" s="8" t="s">
        <v>24</v>
      </c>
      <c r="C111" t="s">
        <v>160</v>
      </c>
      <c r="G111" s="22" t="str">
        <f t="shared" si="4"/>
        <v xml:space="preserve"> </v>
      </c>
    </row>
    <row r="112" spans="1:7" x14ac:dyDescent="0.2">
      <c r="C112" t="s">
        <v>161</v>
      </c>
      <c r="G112" s="22" t="str">
        <f t="shared" si="4"/>
        <v xml:space="preserve"> </v>
      </c>
    </row>
    <row r="113" spans="1:72" x14ac:dyDescent="0.2">
      <c r="C113" t="s">
        <v>162</v>
      </c>
      <c r="G113" s="22" t="str">
        <f t="shared" si="4"/>
        <v xml:space="preserve"> </v>
      </c>
    </row>
    <row r="114" spans="1:72" x14ac:dyDescent="0.2">
      <c r="C114" t="s">
        <v>106</v>
      </c>
      <c r="G114" s="22" t="str">
        <f t="shared" si="4"/>
        <v xml:space="preserve"> </v>
      </c>
    </row>
    <row r="115" spans="1:72" x14ac:dyDescent="0.2">
      <c r="C115" t="s">
        <v>163</v>
      </c>
      <c r="G115" s="22" t="str">
        <f t="shared" si="4"/>
        <v xml:space="preserve"> </v>
      </c>
    </row>
    <row r="116" spans="1:72" x14ac:dyDescent="0.2">
      <c r="C116" t="s">
        <v>22</v>
      </c>
      <c r="D116" s="18" t="s">
        <v>25</v>
      </c>
      <c r="E116" s="15">
        <v>11</v>
      </c>
      <c r="F116" s="292">
        <v>0</v>
      </c>
      <c r="G116" s="22">
        <f t="shared" si="4"/>
        <v>0</v>
      </c>
    </row>
    <row r="117" spans="1:72" x14ac:dyDescent="0.2">
      <c r="G117" s="22" t="str">
        <f t="shared" si="4"/>
        <v xml:space="preserve"> </v>
      </c>
    </row>
    <row r="118" spans="1:72" x14ac:dyDescent="0.2">
      <c r="A118" s="8">
        <f>1+COUNT(A$2:A117)</f>
        <v>6</v>
      </c>
      <c r="C118" s="27" t="s">
        <v>164</v>
      </c>
      <c r="D118" s="32"/>
      <c r="E118" s="33"/>
      <c r="F118" s="292"/>
      <c r="G118" s="34" t="str">
        <f t="shared" si="4"/>
        <v xml:space="preserve"> </v>
      </c>
    </row>
    <row r="119" spans="1:72" ht="41.25" customHeight="1" x14ac:dyDescent="0.2">
      <c r="C119" s="27" t="s">
        <v>166</v>
      </c>
      <c r="D119" s="32"/>
      <c r="E119" s="33"/>
      <c r="F119" s="292"/>
      <c r="G119" s="34" t="str">
        <f t="shared" si="4"/>
        <v xml:space="preserve"> </v>
      </c>
    </row>
    <row r="120" spans="1:72" x14ac:dyDescent="0.2">
      <c r="B120" s="8" t="s">
        <v>23</v>
      </c>
      <c r="C120" s="27" t="s">
        <v>127</v>
      </c>
      <c r="D120" s="32"/>
      <c r="E120" s="33"/>
      <c r="F120" s="292"/>
      <c r="G120" s="34" t="str">
        <f t="shared" si="4"/>
        <v xml:space="preserve"> </v>
      </c>
    </row>
    <row r="121" spans="1:72" x14ac:dyDescent="0.2">
      <c r="B121" s="8" t="s">
        <v>24</v>
      </c>
      <c r="C121" s="27" t="s">
        <v>165</v>
      </c>
      <c r="D121" s="32"/>
      <c r="E121" s="33"/>
      <c r="F121" s="292"/>
      <c r="G121" s="34" t="str">
        <f t="shared" si="4"/>
        <v xml:space="preserve"> </v>
      </c>
    </row>
    <row r="122" spans="1:72" x14ac:dyDescent="0.2">
      <c r="C122" s="27" t="s">
        <v>31</v>
      </c>
      <c r="D122" s="32"/>
      <c r="E122" s="33"/>
      <c r="F122" s="292"/>
      <c r="G122" s="34" t="str">
        <f t="shared" si="4"/>
        <v xml:space="preserve"> </v>
      </c>
    </row>
    <row r="123" spans="1:72" x14ac:dyDescent="0.2">
      <c r="C123" s="43" t="s">
        <v>26</v>
      </c>
      <c r="D123" s="32" t="s">
        <v>25</v>
      </c>
      <c r="E123" s="33">
        <v>11</v>
      </c>
      <c r="F123" s="292">
        <v>0</v>
      </c>
      <c r="G123" s="34">
        <f t="shared" si="4"/>
        <v>0</v>
      </c>
    </row>
    <row r="124" spans="1:72" x14ac:dyDescent="0.2">
      <c r="C124" s="27"/>
      <c r="D124" s="32"/>
      <c r="E124" s="33"/>
      <c r="F124" s="292"/>
      <c r="G124" s="34" t="str">
        <f t="shared" si="4"/>
        <v xml:space="preserve"> </v>
      </c>
    </row>
    <row r="125" spans="1:72" x14ac:dyDescent="0.2">
      <c r="A125" s="8">
        <f>1+COUNT(A$2:A124)</f>
        <v>7</v>
      </c>
      <c r="C125" s="27" t="s">
        <v>117</v>
      </c>
      <c r="D125" s="32"/>
      <c r="E125" s="33"/>
      <c r="F125" s="292"/>
      <c r="G125" s="34" t="str">
        <f t="shared" si="4"/>
        <v xml:space="preserve"> </v>
      </c>
    </row>
    <row r="126" spans="1:72" s="208" customFormat="1" ht="38.25" x14ac:dyDescent="0.2">
      <c r="A126" s="8"/>
      <c r="B126" s="8"/>
      <c r="C126" s="27" t="s">
        <v>118</v>
      </c>
      <c r="D126" s="32"/>
      <c r="E126" s="33"/>
      <c r="F126" s="292"/>
      <c r="G126" s="34" t="str">
        <f t="shared" si="4"/>
        <v xml:space="preserve"> </v>
      </c>
      <c r="H126" s="220"/>
      <c r="I126" s="207"/>
      <c r="J126" s="207"/>
      <c r="K126" s="207"/>
      <c r="L126" s="207"/>
      <c r="M126" s="207"/>
      <c r="N126" s="207"/>
      <c r="O126" s="207"/>
      <c r="P126" s="207"/>
      <c r="Q126" s="207"/>
      <c r="R126" s="207"/>
      <c r="S126" s="207"/>
      <c r="T126" s="207"/>
      <c r="U126" s="207"/>
      <c r="V126" s="207"/>
      <c r="W126" s="207"/>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row>
    <row r="127" spans="1:72" s="208" customFormat="1" x14ac:dyDescent="0.2">
      <c r="A127" s="8"/>
      <c r="B127" s="8" t="s">
        <v>28</v>
      </c>
      <c r="C127" s="27" t="s">
        <v>32</v>
      </c>
      <c r="D127" s="32"/>
      <c r="E127" s="33"/>
      <c r="F127" s="292"/>
      <c r="G127" s="34" t="str">
        <f t="shared" si="4"/>
        <v xml:space="preserve"> </v>
      </c>
      <c r="H127" s="220"/>
      <c r="I127" s="207"/>
      <c r="J127" s="207"/>
      <c r="K127" s="207"/>
      <c r="L127" s="207"/>
      <c r="M127" s="207"/>
      <c r="N127" s="207"/>
      <c r="O127" s="207"/>
      <c r="P127" s="207"/>
      <c r="Q127" s="207"/>
      <c r="R127" s="207"/>
      <c r="S127" s="207"/>
      <c r="T127" s="207"/>
      <c r="U127" s="207"/>
      <c r="V127" s="207"/>
      <c r="W127" s="207"/>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row>
    <row r="128" spans="1:72" s="208" customFormat="1" x14ac:dyDescent="0.2">
      <c r="A128" s="8"/>
      <c r="B128" s="8" t="s">
        <v>29</v>
      </c>
      <c r="C128" s="27" t="s">
        <v>120</v>
      </c>
      <c r="D128" s="32"/>
      <c r="E128" s="33"/>
      <c r="F128" s="292"/>
      <c r="G128" s="34" t="str">
        <f t="shared" si="4"/>
        <v xml:space="preserve"> </v>
      </c>
      <c r="H128" s="220"/>
      <c r="I128" s="207"/>
      <c r="J128" s="207"/>
      <c r="K128" s="207"/>
      <c r="L128" s="207"/>
      <c r="M128" s="207"/>
      <c r="N128" s="207"/>
      <c r="O128" s="207"/>
      <c r="P128" s="207"/>
      <c r="Q128" s="207"/>
      <c r="R128" s="207"/>
      <c r="S128" s="207"/>
      <c r="T128" s="207"/>
      <c r="U128" s="207"/>
      <c r="V128" s="207"/>
      <c r="W128" s="207"/>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row>
    <row r="129" spans="1:72" s="208" customFormat="1" x14ac:dyDescent="0.2">
      <c r="A129" s="8"/>
      <c r="B129" s="8"/>
      <c r="C129" s="27" t="s">
        <v>121</v>
      </c>
      <c r="D129" s="32"/>
      <c r="E129" s="33"/>
      <c r="F129" s="292"/>
      <c r="G129" s="34" t="str">
        <f t="shared" si="4"/>
        <v xml:space="preserve"> </v>
      </c>
      <c r="H129" s="220"/>
      <c r="I129" s="207"/>
      <c r="J129" s="207"/>
      <c r="K129" s="207"/>
      <c r="L129" s="207"/>
      <c r="M129" s="207"/>
      <c r="N129" s="207"/>
      <c r="O129" s="207"/>
      <c r="P129" s="207"/>
      <c r="Q129" s="207"/>
      <c r="R129" s="207"/>
      <c r="S129" s="207"/>
      <c r="T129" s="207"/>
      <c r="U129" s="207"/>
      <c r="V129" s="207"/>
      <c r="W129" s="207"/>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row>
    <row r="130" spans="1:72" s="208" customFormat="1" x14ac:dyDescent="0.2">
      <c r="A130" s="8"/>
      <c r="B130" s="8"/>
      <c r="C130" s="27" t="s">
        <v>119</v>
      </c>
      <c r="D130" s="32"/>
      <c r="E130" s="33"/>
      <c r="F130" s="292"/>
      <c r="G130" s="34" t="str">
        <f t="shared" si="4"/>
        <v xml:space="preserve"> </v>
      </c>
      <c r="H130" s="220"/>
      <c r="I130" s="207"/>
      <c r="J130" s="207"/>
      <c r="K130" s="207"/>
      <c r="L130" s="207"/>
      <c r="M130" s="207"/>
      <c r="N130" s="207"/>
      <c r="O130" s="207"/>
      <c r="P130" s="207"/>
      <c r="Q130" s="207"/>
      <c r="R130" s="207"/>
      <c r="S130" s="207"/>
      <c r="T130" s="207"/>
      <c r="U130" s="207"/>
      <c r="V130" s="207"/>
      <c r="W130" s="207"/>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row>
    <row r="131" spans="1:72" s="208" customFormat="1" x14ac:dyDescent="0.2">
      <c r="A131" s="8"/>
      <c r="B131" s="8"/>
      <c r="C131" s="27" t="s">
        <v>26</v>
      </c>
      <c r="D131" s="32" t="s">
        <v>25</v>
      </c>
      <c r="E131" s="33">
        <v>5</v>
      </c>
      <c r="F131" s="292">
        <v>0</v>
      </c>
      <c r="G131" s="34">
        <f t="shared" si="4"/>
        <v>0</v>
      </c>
      <c r="H131" s="220"/>
      <c r="I131" s="207"/>
      <c r="J131" s="207"/>
      <c r="K131" s="207"/>
      <c r="L131" s="207"/>
      <c r="M131" s="207"/>
      <c r="N131" s="207"/>
      <c r="O131" s="207"/>
      <c r="P131" s="207"/>
      <c r="Q131" s="207"/>
      <c r="R131" s="207"/>
      <c r="S131" s="207"/>
      <c r="T131" s="207"/>
      <c r="U131" s="207"/>
      <c r="V131" s="207"/>
      <c r="W131" s="207"/>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row>
    <row r="132" spans="1:72" s="208" customFormat="1" x14ac:dyDescent="0.2">
      <c r="A132" s="8"/>
      <c r="B132" s="8"/>
      <c r="C132" s="27"/>
      <c r="D132" s="32"/>
      <c r="E132" s="33"/>
      <c r="F132" s="292"/>
      <c r="G132" s="34"/>
      <c r="H132" s="220"/>
      <c r="I132" s="207"/>
      <c r="J132" s="207"/>
      <c r="K132" s="207"/>
      <c r="L132" s="207"/>
      <c r="M132" s="207"/>
      <c r="N132" s="207"/>
      <c r="O132" s="207"/>
      <c r="P132" s="207"/>
      <c r="Q132" s="207"/>
      <c r="R132" s="207"/>
      <c r="S132" s="207"/>
      <c r="T132" s="207"/>
      <c r="U132" s="207"/>
      <c r="V132" s="207"/>
      <c r="W132" s="207"/>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row>
    <row r="133" spans="1:72" x14ac:dyDescent="0.2">
      <c r="A133" s="8">
        <f>1+COUNT(A$2:A132)</f>
        <v>8</v>
      </c>
      <c r="C133" s="27" t="s">
        <v>44</v>
      </c>
      <c r="D133" s="32"/>
      <c r="E133" s="33"/>
      <c r="F133" s="292"/>
      <c r="G133" s="34" t="str">
        <f t="shared" ref="G133:G160" si="5">IF(E133&lt;&gt;0,E133*F133," ")</f>
        <v xml:space="preserve"> </v>
      </c>
    </row>
    <row r="134" spans="1:72" ht="25.5" x14ac:dyDescent="0.2">
      <c r="C134" s="27" t="s">
        <v>51</v>
      </c>
      <c r="D134" s="32"/>
      <c r="E134" s="33"/>
      <c r="F134" s="292"/>
      <c r="G134" s="34" t="str">
        <f t="shared" si="5"/>
        <v xml:space="preserve"> </v>
      </c>
    </row>
    <row r="135" spans="1:72" x14ac:dyDescent="0.2">
      <c r="B135" s="8" t="s">
        <v>23</v>
      </c>
      <c r="C135" s="27" t="s">
        <v>32</v>
      </c>
      <c r="D135" s="32"/>
      <c r="E135" s="33"/>
      <c r="F135" s="292"/>
      <c r="G135" s="34" t="str">
        <f t="shared" si="5"/>
        <v xml:space="preserve"> </v>
      </c>
    </row>
    <row r="136" spans="1:72" x14ac:dyDescent="0.2">
      <c r="B136" s="8" t="s">
        <v>24</v>
      </c>
      <c r="C136" s="27" t="s">
        <v>139</v>
      </c>
      <c r="D136" s="32"/>
      <c r="E136" s="33"/>
      <c r="F136" s="292"/>
      <c r="G136" s="34" t="str">
        <f>IF(E136&lt;&gt;0,E136*F136," ")</f>
        <v xml:space="preserve"> </v>
      </c>
    </row>
    <row r="137" spans="1:72" x14ac:dyDescent="0.2">
      <c r="C137" s="27" t="s">
        <v>140</v>
      </c>
      <c r="D137" s="32"/>
      <c r="E137" s="33"/>
      <c r="F137" s="292"/>
      <c r="G137" s="34" t="str">
        <f>IF(E137&lt;&gt;0,E137*F137," ")</f>
        <v xml:space="preserve"> </v>
      </c>
    </row>
    <row r="138" spans="1:72" x14ac:dyDescent="0.2">
      <c r="C138" s="27" t="s">
        <v>141</v>
      </c>
      <c r="D138" s="32"/>
      <c r="E138" s="33"/>
      <c r="F138" s="292"/>
      <c r="G138" s="34" t="str">
        <f>IF(E138&lt;&gt;0,E138*F138," ")</f>
        <v xml:space="preserve"> </v>
      </c>
    </row>
    <row r="139" spans="1:72" x14ac:dyDescent="0.2">
      <c r="C139" s="27" t="s">
        <v>26</v>
      </c>
      <c r="D139" s="32" t="s">
        <v>25</v>
      </c>
      <c r="E139" s="33">
        <v>2</v>
      </c>
      <c r="F139" s="292">
        <v>0</v>
      </c>
      <c r="G139" s="34">
        <f>IF(E139&lt;&gt;0,E139*F139," ")</f>
        <v>0</v>
      </c>
    </row>
    <row r="140" spans="1:72" x14ac:dyDescent="0.2">
      <c r="C140" s="27"/>
      <c r="D140" s="32"/>
      <c r="E140" s="33"/>
      <c r="F140" s="292"/>
      <c r="G140" s="34" t="str">
        <f>IF(E140&lt;&gt;0,E140*F140," ")</f>
        <v xml:space="preserve"> </v>
      </c>
    </row>
    <row r="141" spans="1:72" x14ac:dyDescent="0.2">
      <c r="B141" s="8" t="s">
        <v>24</v>
      </c>
      <c r="C141" s="27" t="s">
        <v>130</v>
      </c>
      <c r="D141" s="32"/>
      <c r="E141" s="33"/>
      <c r="F141" s="292"/>
      <c r="G141" s="34" t="str">
        <f t="shared" si="5"/>
        <v xml:space="preserve"> </v>
      </c>
    </row>
    <row r="142" spans="1:72" x14ac:dyDescent="0.2">
      <c r="C142" s="27" t="s">
        <v>131</v>
      </c>
      <c r="D142" s="32"/>
      <c r="E142" s="33"/>
      <c r="F142" s="292"/>
      <c r="G142" s="34" t="str">
        <f t="shared" si="5"/>
        <v xml:space="preserve"> </v>
      </c>
    </row>
    <row r="143" spans="1:72" x14ac:dyDescent="0.2">
      <c r="C143" s="27" t="s">
        <v>132</v>
      </c>
      <c r="D143" s="32"/>
      <c r="E143" s="33"/>
      <c r="F143" s="292"/>
      <c r="G143" s="34" t="str">
        <f t="shared" si="5"/>
        <v xml:space="preserve"> </v>
      </c>
    </row>
    <row r="144" spans="1:72" x14ac:dyDescent="0.2">
      <c r="C144" s="27" t="s">
        <v>26</v>
      </c>
      <c r="D144" s="32" t="s">
        <v>25</v>
      </c>
      <c r="E144" s="33">
        <v>14</v>
      </c>
      <c r="F144" s="292">
        <v>0</v>
      </c>
      <c r="G144" s="34">
        <f t="shared" si="5"/>
        <v>0</v>
      </c>
    </row>
    <row r="145" spans="2:7" x14ac:dyDescent="0.2">
      <c r="C145" s="27"/>
      <c r="D145" s="32"/>
      <c r="E145" s="33"/>
      <c r="F145" s="292"/>
      <c r="G145" s="34" t="str">
        <f t="shared" si="5"/>
        <v xml:space="preserve"> </v>
      </c>
    </row>
    <row r="146" spans="2:7" x14ac:dyDescent="0.2">
      <c r="B146" s="8" t="s">
        <v>24</v>
      </c>
      <c r="C146" s="27" t="s">
        <v>142</v>
      </c>
      <c r="D146" s="32"/>
      <c r="E146" s="33"/>
      <c r="F146" s="292"/>
      <c r="G146" s="34" t="str">
        <f t="shared" si="5"/>
        <v xml:space="preserve"> </v>
      </c>
    </row>
    <row r="147" spans="2:7" x14ac:dyDescent="0.2">
      <c r="C147" s="27" t="s">
        <v>143</v>
      </c>
      <c r="D147" s="32"/>
      <c r="E147" s="33"/>
      <c r="F147" s="292"/>
      <c r="G147" s="34" t="str">
        <f t="shared" si="5"/>
        <v xml:space="preserve"> </v>
      </c>
    </row>
    <row r="148" spans="2:7" x14ac:dyDescent="0.2">
      <c r="C148" s="27" t="s">
        <v>144</v>
      </c>
      <c r="D148" s="32"/>
      <c r="E148" s="33"/>
      <c r="F148" s="292"/>
      <c r="G148" s="34" t="str">
        <f t="shared" si="5"/>
        <v xml:space="preserve"> </v>
      </c>
    </row>
    <row r="149" spans="2:7" x14ac:dyDescent="0.2">
      <c r="C149" s="27" t="s">
        <v>26</v>
      </c>
      <c r="D149" s="32" t="s">
        <v>25</v>
      </c>
      <c r="E149" s="33">
        <v>9</v>
      </c>
      <c r="F149" s="292">
        <v>0</v>
      </c>
      <c r="G149" s="34">
        <f t="shared" si="5"/>
        <v>0</v>
      </c>
    </row>
    <row r="150" spans="2:7" x14ac:dyDescent="0.2">
      <c r="C150" s="27"/>
      <c r="D150" s="32"/>
      <c r="E150" s="33"/>
      <c r="F150" s="292"/>
      <c r="G150" s="34" t="str">
        <f t="shared" si="5"/>
        <v xml:space="preserve"> </v>
      </c>
    </row>
    <row r="151" spans="2:7" x14ac:dyDescent="0.2">
      <c r="B151" s="8" t="s">
        <v>24</v>
      </c>
      <c r="C151" s="27" t="s">
        <v>133</v>
      </c>
      <c r="D151" s="32"/>
      <c r="E151" s="33"/>
      <c r="F151" s="292"/>
      <c r="G151" s="34" t="str">
        <f t="shared" si="5"/>
        <v xml:space="preserve"> </v>
      </c>
    </row>
    <row r="152" spans="2:7" x14ac:dyDescent="0.2">
      <c r="C152" s="27" t="s">
        <v>134</v>
      </c>
      <c r="D152" s="32"/>
      <c r="E152" s="33"/>
      <c r="F152" s="292"/>
      <c r="G152" s="34" t="str">
        <f t="shared" si="5"/>
        <v xml:space="preserve"> </v>
      </c>
    </row>
    <row r="153" spans="2:7" x14ac:dyDescent="0.2">
      <c r="C153" s="27" t="s">
        <v>135</v>
      </c>
      <c r="D153" s="32"/>
      <c r="E153" s="33"/>
      <c r="F153" s="292"/>
      <c r="G153" s="34" t="str">
        <f t="shared" si="5"/>
        <v xml:space="preserve"> </v>
      </c>
    </row>
    <row r="154" spans="2:7" x14ac:dyDescent="0.2">
      <c r="C154" s="27" t="s">
        <v>26</v>
      </c>
      <c r="D154" s="32" t="s">
        <v>25</v>
      </c>
      <c r="E154" s="33">
        <v>28</v>
      </c>
      <c r="F154" s="292">
        <v>0</v>
      </c>
      <c r="G154" s="34">
        <f t="shared" si="5"/>
        <v>0</v>
      </c>
    </row>
    <row r="155" spans="2:7" x14ac:dyDescent="0.2">
      <c r="C155" s="27"/>
      <c r="D155" s="32"/>
      <c r="E155" s="33"/>
      <c r="F155" s="292"/>
      <c r="G155" s="34" t="str">
        <f t="shared" si="5"/>
        <v xml:space="preserve"> </v>
      </c>
    </row>
    <row r="156" spans="2:7" x14ac:dyDescent="0.2">
      <c r="B156" s="8" t="s">
        <v>24</v>
      </c>
      <c r="C156" s="27" t="s">
        <v>136</v>
      </c>
      <c r="D156" s="32"/>
      <c r="E156" s="33"/>
      <c r="F156" s="292"/>
      <c r="G156" s="34" t="str">
        <f t="shared" si="5"/>
        <v xml:space="preserve"> </v>
      </c>
    </row>
    <row r="157" spans="2:7" x14ac:dyDescent="0.2">
      <c r="C157" s="27" t="s">
        <v>137</v>
      </c>
      <c r="D157" s="32"/>
      <c r="E157" s="33"/>
      <c r="F157" s="292"/>
      <c r="G157" s="34" t="str">
        <f t="shared" si="5"/>
        <v xml:space="preserve"> </v>
      </c>
    </row>
    <row r="158" spans="2:7" x14ac:dyDescent="0.2">
      <c r="C158" s="27" t="s">
        <v>138</v>
      </c>
      <c r="D158" s="32"/>
      <c r="E158" s="33"/>
      <c r="F158" s="292"/>
      <c r="G158" s="34" t="str">
        <f t="shared" si="5"/>
        <v xml:space="preserve"> </v>
      </c>
    </row>
    <row r="159" spans="2:7" x14ac:dyDescent="0.2">
      <c r="C159" s="27" t="s">
        <v>26</v>
      </c>
      <c r="D159" s="32" t="s">
        <v>25</v>
      </c>
      <c r="E159" s="33">
        <v>6</v>
      </c>
      <c r="F159" s="292">
        <v>0</v>
      </c>
      <c r="G159" s="34">
        <f t="shared" si="5"/>
        <v>0</v>
      </c>
    </row>
    <row r="160" spans="2:7" x14ac:dyDescent="0.2">
      <c r="C160" s="27"/>
      <c r="D160" s="32"/>
      <c r="E160" s="33"/>
      <c r="F160" s="292"/>
      <c r="G160" s="34" t="str">
        <f t="shared" si="5"/>
        <v xml:space="preserve"> </v>
      </c>
    </row>
    <row r="161" spans="1:72" s="202" customFormat="1" x14ac:dyDescent="0.2">
      <c r="A161" s="8">
        <f>1+COUNT(A$2:A160)</f>
        <v>9</v>
      </c>
      <c r="B161" s="1"/>
      <c r="C161" s="27" t="s">
        <v>89</v>
      </c>
      <c r="D161" s="32"/>
      <c r="E161" s="33"/>
      <c r="F161" s="292"/>
      <c r="G161" s="34"/>
      <c r="H161" s="217"/>
      <c r="I161" s="201"/>
      <c r="J161" s="201"/>
      <c r="K161" s="201"/>
      <c r="L161" s="201"/>
      <c r="M161" s="201"/>
      <c r="N161" s="201"/>
      <c r="O161" s="201"/>
      <c r="P161" s="201"/>
      <c r="Q161" s="201"/>
      <c r="R161" s="201"/>
      <c r="S161" s="201"/>
      <c r="T161" s="201"/>
      <c r="U161" s="201"/>
      <c r="V161" s="201"/>
      <c r="W161" s="201"/>
      <c r="X161" s="201"/>
      <c r="Y161" s="201"/>
      <c r="Z161" s="201"/>
      <c r="AA161" s="201"/>
      <c r="AB161" s="201"/>
      <c r="AC161" s="201"/>
      <c r="AD161" s="201"/>
      <c r="AE161" s="201"/>
      <c r="AF161" s="201"/>
      <c r="AG161" s="201"/>
      <c r="AH161" s="201"/>
      <c r="AI161" s="201"/>
      <c r="AJ161" s="201"/>
      <c r="AK161" s="201"/>
      <c r="AL161" s="201"/>
      <c r="AM161" s="201"/>
      <c r="AN161" s="201"/>
      <c r="AO161" s="201"/>
      <c r="AP161" s="201"/>
      <c r="AQ161" s="201"/>
      <c r="AR161" s="201"/>
      <c r="AS161" s="201"/>
      <c r="AT161" s="201"/>
      <c r="AU161" s="201"/>
      <c r="AV161" s="201"/>
      <c r="AW161" s="201"/>
      <c r="AX161" s="201"/>
      <c r="AY161" s="201"/>
      <c r="AZ161" s="201"/>
      <c r="BA161" s="201"/>
      <c r="BB161" s="201"/>
      <c r="BC161" s="201"/>
      <c r="BD161" s="201"/>
      <c r="BE161" s="201"/>
      <c r="BF161" s="201"/>
      <c r="BG161" s="201"/>
      <c r="BH161" s="201"/>
      <c r="BI161" s="201"/>
      <c r="BJ161" s="201"/>
      <c r="BK161" s="201"/>
      <c r="BL161" s="201"/>
      <c r="BM161" s="201"/>
      <c r="BN161" s="201"/>
      <c r="BO161" s="201"/>
      <c r="BP161" s="201"/>
      <c r="BQ161" s="201"/>
      <c r="BR161" s="201"/>
      <c r="BS161" s="201"/>
      <c r="BT161" s="201"/>
    </row>
    <row r="162" spans="1:72" s="202" customFormat="1" ht="25.5" x14ac:dyDescent="0.2">
      <c r="A162" s="8"/>
      <c r="B162" s="1"/>
      <c r="C162" s="27" t="s">
        <v>90</v>
      </c>
      <c r="D162" s="32"/>
      <c r="E162" s="33"/>
      <c r="F162" s="292"/>
      <c r="G162" s="34" t="str">
        <f>IF(E162&lt;&gt;0,E162*F162," ")</f>
        <v xml:space="preserve"> </v>
      </c>
      <c r="H162" s="217"/>
      <c r="I162" s="201"/>
      <c r="J162" s="201"/>
      <c r="K162" s="201"/>
      <c r="L162" s="201"/>
      <c r="M162" s="201"/>
      <c r="N162" s="201"/>
      <c r="O162" s="201"/>
      <c r="P162" s="201"/>
      <c r="Q162" s="201"/>
      <c r="R162" s="201"/>
      <c r="S162" s="201"/>
      <c r="T162" s="201"/>
      <c r="U162" s="201"/>
      <c r="V162" s="201"/>
      <c r="W162" s="201"/>
      <c r="X162" s="201"/>
      <c r="Y162" s="201"/>
      <c r="Z162" s="201"/>
      <c r="AA162" s="201"/>
      <c r="AB162" s="201"/>
      <c r="AC162" s="201"/>
      <c r="AD162" s="201"/>
      <c r="AE162" s="201"/>
      <c r="AF162" s="201"/>
      <c r="AG162" s="201"/>
      <c r="AH162" s="201"/>
      <c r="AI162" s="201"/>
      <c r="AJ162" s="201"/>
      <c r="AK162" s="201"/>
      <c r="AL162" s="201"/>
      <c r="AM162" s="201"/>
      <c r="AN162" s="201"/>
      <c r="AO162" s="201"/>
      <c r="AP162" s="201"/>
      <c r="AQ162" s="201"/>
      <c r="AR162" s="201"/>
      <c r="AS162" s="201"/>
      <c r="AT162" s="201"/>
      <c r="AU162" s="201"/>
      <c r="AV162" s="201"/>
      <c r="AW162" s="201"/>
      <c r="AX162" s="201"/>
      <c r="AY162" s="201"/>
      <c r="AZ162" s="201"/>
      <c r="BA162" s="201"/>
      <c r="BB162" s="201"/>
      <c r="BC162" s="201"/>
      <c r="BD162" s="201"/>
      <c r="BE162" s="201"/>
      <c r="BF162" s="201"/>
      <c r="BG162" s="201"/>
      <c r="BH162" s="201"/>
      <c r="BI162" s="201"/>
      <c r="BJ162" s="201"/>
      <c r="BK162" s="201"/>
      <c r="BL162" s="201"/>
      <c r="BM162" s="201"/>
      <c r="BN162" s="201"/>
      <c r="BO162" s="201"/>
      <c r="BP162" s="201"/>
      <c r="BQ162" s="201"/>
      <c r="BR162" s="201"/>
      <c r="BS162" s="201"/>
      <c r="BT162" s="201"/>
    </row>
    <row r="163" spans="1:72" s="202" customFormat="1" x14ac:dyDescent="0.2">
      <c r="A163" s="6"/>
      <c r="B163" s="1"/>
      <c r="C163" s="27" t="s">
        <v>26</v>
      </c>
      <c r="D163" s="32"/>
      <c r="E163" s="33"/>
      <c r="F163" s="292"/>
      <c r="G163" s="34"/>
      <c r="H163" s="217"/>
      <c r="I163" s="201"/>
      <c r="J163" s="201"/>
      <c r="K163" s="201"/>
      <c r="L163" s="201"/>
      <c r="M163" s="201"/>
      <c r="N163" s="201"/>
      <c r="O163" s="201"/>
      <c r="P163" s="201"/>
      <c r="Q163" s="201"/>
      <c r="R163" s="201"/>
      <c r="S163" s="201"/>
      <c r="T163" s="201"/>
      <c r="U163" s="201"/>
      <c r="V163" s="201"/>
      <c r="W163" s="201"/>
      <c r="X163" s="201"/>
      <c r="Y163" s="201"/>
      <c r="Z163" s="201"/>
      <c r="AA163" s="201"/>
      <c r="AB163" s="201"/>
      <c r="AC163" s="201"/>
      <c r="AD163" s="201"/>
      <c r="AE163" s="201"/>
      <c r="AF163" s="201"/>
      <c r="AG163" s="201"/>
      <c r="AH163" s="201"/>
      <c r="AI163" s="201"/>
      <c r="AJ163" s="201"/>
      <c r="AK163" s="201"/>
      <c r="AL163" s="201"/>
      <c r="AM163" s="201"/>
      <c r="AN163" s="201"/>
      <c r="AO163" s="201"/>
      <c r="AP163" s="201"/>
      <c r="AQ163" s="201"/>
      <c r="AR163" s="201"/>
      <c r="AS163" s="201"/>
      <c r="AT163" s="201"/>
      <c r="AU163" s="201"/>
      <c r="AV163" s="201"/>
      <c r="AW163" s="201"/>
      <c r="AX163" s="201"/>
      <c r="AY163" s="201"/>
      <c r="AZ163" s="201"/>
      <c r="BA163" s="201"/>
      <c r="BB163" s="201"/>
      <c r="BC163" s="201"/>
      <c r="BD163" s="201"/>
      <c r="BE163" s="201"/>
      <c r="BF163" s="201"/>
      <c r="BG163" s="201"/>
      <c r="BH163" s="201"/>
      <c r="BI163" s="201"/>
      <c r="BJ163" s="201"/>
      <c r="BK163" s="201"/>
      <c r="BL163" s="201"/>
      <c r="BM163" s="201"/>
      <c r="BN163" s="201"/>
      <c r="BO163" s="201"/>
      <c r="BP163" s="201"/>
      <c r="BQ163" s="201"/>
      <c r="BR163" s="201"/>
      <c r="BS163" s="201"/>
      <c r="BT163" s="201"/>
    </row>
    <row r="164" spans="1:72" s="202" customFormat="1" x14ac:dyDescent="0.2">
      <c r="A164" s="6"/>
      <c r="B164" s="6" t="s">
        <v>23</v>
      </c>
      <c r="C164" s="27" t="s">
        <v>32</v>
      </c>
      <c r="D164" s="32"/>
      <c r="E164" s="33"/>
      <c r="F164" s="292"/>
      <c r="G164" s="34" t="str">
        <f t="shared" ref="G164:G169" si="6">IF(E164&lt;&gt;0,E164*F164," ")</f>
        <v xml:space="preserve"> </v>
      </c>
      <c r="H164" s="217"/>
      <c r="I164" s="201"/>
      <c r="J164" s="201"/>
      <c r="K164" s="201"/>
      <c r="L164" s="201"/>
      <c r="M164" s="201"/>
      <c r="N164" s="201"/>
      <c r="O164" s="201"/>
      <c r="P164" s="201"/>
      <c r="Q164" s="201"/>
      <c r="R164" s="201"/>
      <c r="S164" s="201"/>
      <c r="T164" s="201"/>
      <c r="U164" s="201"/>
      <c r="V164" s="201"/>
      <c r="W164" s="201"/>
      <c r="X164" s="201"/>
      <c r="Y164" s="201"/>
      <c r="Z164" s="201"/>
      <c r="AA164" s="201"/>
      <c r="AB164" s="201"/>
      <c r="AC164" s="201"/>
      <c r="AD164" s="201"/>
      <c r="AE164" s="201"/>
      <c r="AF164" s="201"/>
      <c r="AG164" s="201"/>
      <c r="AH164" s="201"/>
      <c r="AI164" s="201"/>
      <c r="AJ164" s="201"/>
      <c r="AK164" s="201"/>
      <c r="AL164" s="201"/>
      <c r="AM164" s="201"/>
      <c r="AN164" s="201"/>
      <c r="AO164" s="201"/>
      <c r="AP164" s="201"/>
      <c r="AQ164" s="201"/>
      <c r="AR164" s="201"/>
      <c r="AS164" s="201"/>
      <c r="AT164" s="201"/>
      <c r="AU164" s="201"/>
      <c r="AV164" s="201"/>
      <c r="AW164" s="201"/>
      <c r="AX164" s="201"/>
      <c r="AY164" s="201"/>
      <c r="AZ164" s="201"/>
      <c r="BA164" s="201"/>
      <c r="BB164" s="201"/>
      <c r="BC164" s="201"/>
      <c r="BD164" s="201"/>
      <c r="BE164" s="201"/>
      <c r="BF164" s="201"/>
      <c r="BG164" s="201"/>
      <c r="BH164" s="201"/>
      <c r="BI164" s="201"/>
      <c r="BJ164" s="201"/>
      <c r="BK164" s="201"/>
      <c r="BL164" s="201"/>
      <c r="BM164" s="201"/>
      <c r="BN164" s="201"/>
      <c r="BO164" s="201"/>
      <c r="BP164" s="201"/>
      <c r="BQ164" s="201"/>
      <c r="BR164" s="201"/>
      <c r="BS164" s="201"/>
      <c r="BT164" s="201"/>
    </row>
    <row r="165" spans="1:72" s="202" customFormat="1" x14ac:dyDescent="0.2">
      <c r="A165" s="6"/>
      <c r="B165" s="6" t="s">
        <v>24</v>
      </c>
      <c r="C165" s="27" t="s">
        <v>91</v>
      </c>
      <c r="D165" s="32" t="s">
        <v>25</v>
      </c>
      <c r="E165" s="33">
        <v>2</v>
      </c>
      <c r="F165" s="292">
        <v>0</v>
      </c>
      <c r="G165" s="34">
        <f t="shared" si="6"/>
        <v>0</v>
      </c>
      <c r="H165" s="217"/>
      <c r="I165" s="201"/>
      <c r="J165" s="201"/>
      <c r="K165" s="201"/>
      <c r="L165" s="201"/>
      <c r="M165" s="201"/>
      <c r="N165" s="201"/>
      <c r="O165" s="201"/>
      <c r="P165" s="201"/>
      <c r="Q165" s="201"/>
      <c r="R165" s="201"/>
      <c r="S165" s="201"/>
      <c r="T165" s="201"/>
      <c r="U165" s="201"/>
      <c r="V165" s="201"/>
      <c r="W165" s="201"/>
      <c r="X165" s="201"/>
      <c r="Y165" s="201"/>
      <c r="Z165" s="201"/>
      <c r="AA165" s="201"/>
      <c r="AB165" s="201"/>
      <c r="AC165" s="201"/>
      <c r="AD165" s="201"/>
      <c r="AE165" s="201"/>
      <c r="AF165" s="201"/>
      <c r="AG165" s="201"/>
      <c r="AH165" s="201"/>
      <c r="AI165" s="201"/>
      <c r="AJ165" s="201"/>
      <c r="AK165" s="201"/>
      <c r="AL165" s="201"/>
      <c r="AM165" s="201"/>
      <c r="AN165" s="201"/>
      <c r="AO165" s="201"/>
      <c r="AP165" s="201"/>
      <c r="AQ165" s="201"/>
      <c r="AR165" s="201"/>
      <c r="AS165" s="201"/>
      <c r="AT165" s="201"/>
      <c r="AU165" s="201"/>
      <c r="AV165" s="201"/>
      <c r="AW165" s="201"/>
      <c r="AX165" s="201"/>
      <c r="AY165" s="201"/>
      <c r="AZ165" s="201"/>
      <c r="BA165" s="201"/>
      <c r="BB165" s="201"/>
      <c r="BC165" s="201"/>
      <c r="BD165" s="201"/>
      <c r="BE165" s="201"/>
      <c r="BF165" s="201"/>
      <c r="BG165" s="201"/>
      <c r="BH165" s="201"/>
      <c r="BI165" s="201"/>
      <c r="BJ165" s="201"/>
      <c r="BK165" s="201"/>
      <c r="BL165" s="201"/>
      <c r="BM165" s="201"/>
      <c r="BN165" s="201"/>
      <c r="BO165" s="201"/>
      <c r="BP165" s="201"/>
      <c r="BQ165" s="201"/>
      <c r="BR165" s="201"/>
      <c r="BS165" s="201"/>
      <c r="BT165" s="201"/>
    </row>
    <row r="166" spans="1:72" s="202" customFormat="1" x14ac:dyDescent="0.2">
      <c r="A166" s="6"/>
      <c r="B166" s="6" t="s">
        <v>24</v>
      </c>
      <c r="C166" s="27" t="s">
        <v>92</v>
      </c>
      <c r="D166" s="32" t="s">
        <v>25</v>
      </c>
      <c r="E166" s="33">
        <v>19</v>
      </c>
      <c r="F166" s="292">
        <v>0</v>
      </c>
      <c r="G166" s="34">
        <f t="shared" si="6"/>
        <v>0</v>
      </c>
      <c r="H166" s="217"/>
      <c r="I166" s="201"/>
      <c r="J166" s="201"/>
      <c r="K166" s="201"/>
      <c r="L166" s="201"/>
      <c r="M166" s="201"/>
      <c r="N166" s="201"/>
      <c r="O166" s="201"/>
      <c r="P166" s="201"/>
      <c r="Q166" s="201"/>
      <c r="R166" s="201"/>
      <c r="S166" s="201"/>
      <c r="T166" s="201"/>
      <c r="U166" s="201"/>
      <c r="V166" s="201"/>
      <c r="W166" s="201"/>
      <c r="X166" s="201"/>
      <c r="Y166" s="201"/>
      <c r="Z166" s="201"/>
      <c r="AA166" s="201"/>
      <c r="AB166" s="201"/>
      <c r="AC166" s="201"/>
      <c r="AD166" s="201"/>
      <c r="AE166" s="201"/>
      <c r="AF166" s="201"/>
      <c r="AG166" s="201"/>
      <c r="AH166" s="201"/>
      <c r="AI166" s="201"/>
      <c r="AJ166" s="201"/>
      <c r="AK166" s="201"/>
      <c r="AL166" s="201"/>
      <c r="AM166" s="201"/>
      <c r="AN166" s="201"/>
      <c r="AO166" s="201"/>
      <c r="AP166" s="201"/>
      <c r="AQ166" s="201"/>
      <c r="AR166" s="201"/>
      <c r="AS166" s="201"/>
      <c r="AT166" s="201"/>
      <c r="AU166" s="201"/>
      <c r="AV166" s="201"/>
      <c r="AW166" s="201"/>
      <c r="AX166" s="201"/>
      <c r="AY166" s="201"/>
      <c r="AZ166" s="201"/>
      <c r="BA166" s="201"/>
      <c r="BB166" s="201"/>
      <c r="BC166" s="201"/>
      <c r="BD166" s="201"/>
      <c r="BE166" s="201"/>
      <c r="BF166" s="201"/>
      <c r="BG166" s="201"/>
      <c r="BH166" s="201"/>
      <c r="BI166" s="201"/>
      <c r="BJ166" s="201"/>
      <c r="BK166" s="201"/>
      <c r="BL166" s="201"/>
      <c r="BM166" s="201"/>
      <c r="BN166" s="201"/>
      <c r="BO166" s="201"/>
      <c r="BP166" s="201"/>
      <c r="BQ166" s="201"/>
      <c r="BR166" s="201"/>
      <c r="BS166" s="201"/>
      <c r="BT166" s="201"/>
    </row>
    <row r="167" spans="1:72" s="202" customFormat="1" x14ac:dyDescent="0.2">
      <c r="A167" s="6"/>
      <c r="B167" s="6" t="s">
        <v>24</v>
      </c>
      <c r="C167" s="27" t="s">
        <v>149</v>
      </c>
      <c r="D167" s="32" t="s">
        <v>25</v>
      </c>
      <c r="E167" s="33">
        <v>9</v>
      </c>
      <c r="F167" s="292">
        <v>0</v>
      </c>
      <c r="G167" s="34">
        <f t="shared" si="6"/>
        <v>0</v>
      </c>
      <c r="H167" s="217"/>
      <c r="I167" s="201"/>
      <c r="J167" s="201"/>
      <c r="K167" s="201"/>
      <c r="L167" s="201"/>
      <c r="M167" s="201"/>
      <c r="N167" s="201"/>
      <c r="O167" s="201"/>
      <c r="P167" s="201"/>
      <c r="Q167" s="201"/>
      <c r="R167" s="201"/>
      <c r="S167" s="201"/>
      <c r="T167" s="201"/>
      <c r="U167" s="201"/>
      <c r="V167" s="201"/>
      <c r="W167" s="201"/>
      <c r="X167" s="201"/>
      <c r="Y167" s="201"/>
      <c r="Z167" s="201"/>
      <c r="AA167" s="201"/>
      <c r="AB167" s="201"/>
      <c r="AC167" s="201"/>
      <c r="AD167" s="201"/>
      <c r="AE167" s="201"/>
      <c r="AF167" s="201"/>
      <c r="AG167" s="201"/>
      <c r="AH167" s="201"/>
      <c r="AI167" s="201"/>
      <c r="AJ167" s="201"/>
      <c r="AK167" s="201"/>
      <c r="AL167" s="201"/>
      <c r="AM167" s="201"/>
      <c r="AN167" s="201"/>
      <c r="AO167" s="201"/>
      <c r="AP167" s="201"/>
      <c r="AQ167" s="201"/>
      <c r="AR167" s="201"/>
      <c r="AS167" s="201"/>
      <c r="AT167" s="201"/>
      <c r="AU167" s="201"/>
      <c r="AV167" s="201"/>
      <c r="AW167" s="201"/>
      <c r="AX167" s="201"/>
      <c r="AY167" s="201"/>
      <c r="AZ167" s="201"/>
      <c r="BA167" s="201"/>
      <c r="BB167" s="201"/>
      <c r="BC167" s="201"/>
      <c r="BD167" s="201"/>
      <c r="BE167" s="201"/>
      <c r="BF167" s="201"/>
      <c r="BG167" s="201"/>
      <c r="BH167" s="201"/>
      <c r="BI167" s="201"/>
      <c r="BJ167" s="201"/>
      <c r="BK167" s="201"/>
      <c r="BL167" s="201"/>
      <c r="BM167" s="201"/>
      <c r="BN167" s="201"/>
      <c r="BO167" s="201"/>
      <c r="BP167" s="201"/>
      <c r="BQ167" s="201"/>
      <c r="BR167" s="201"/>
      <c r="BS167" s="201"/>
      <c r="BT167" s="201"/>
    </row>
    <row r="168" spans="1:72" s="202" customFormat="1" x14ac:dyDescent="0.2">
      <c r="A168" s="6"/>
      <c r="B168" s="6" t="s">
        <v>24</v>
      </c>
      <c r="C168" s="27" t="s">
        <v>93</v>
      </c>
      <c r="D168" s="32" t="s">
        <v>25</v>
      </c>
      <c r="E168" s="33">
        <v>14</v>
      </c>
      <c r="F168" s="292">
        <v>0</v>
      </c>
      <c r="G168" s="34">
        <f t="shared" si="6"/>
        <v>0</v>
      </c>
      <c r="H168" s="217"/>
      <c r="I168" s="201"/>
      <c r="J168" s="201"/>
      <c r="K168" s="201"/>
      <c r="L168" s="201"/>
      <c r="M168" s="201"/>
      <c r="N168" s="201"/>
      <c r="O168" s="201"/>
      <c r="P168" s="201"/>
      <c r="Q168" s="201"/>
      <c r="R168" s="201"/>
      <c r="S168" s="201"/>
      <c r="T168" s="201"/>
      <c r="U168" s="201"/>
      <c r="V168" s="201"/>
      <c r="W168" s="201"/>
      <c r="X168" s="201"/>
      <c r="Y168" s="201"/>
      <c r="Z168" s="201"/>
      <c r="AA168" s="201"/>
      <c r="AB168" s="201"/>
      <c r="AC168" s="201"/>
      <c r="AD168" s="201"/>
      <c r="AE168" s="201"/>
      <c r="AF168" s="201"/>
      <c r="AG168" s="201"/>
      <c r="AH168" s="201"/>
      <c r="AI168" s="201"/>
      <c r="AJ168" s="201"/>
      <c r="AK168" s="201"/>
      <c r="AL168" s="201"/>
      <c r="AM168" s="201"/>
      <c r="AN168" s="201"/>
      <c r="AO168" s="201"/>
      <c r="AP168" s="201"/>
      <c r="AQ168" s="201"/>
      <c r="AR168" s="201"/>
      <c r="AS168" s="201"/>
      <c r="AT168" s="201"/>
      <c r="AU168" s="201"/>
      <c r="AV168" s="201"/>
      <c r="AW168" s="201"/>
      <c r="AX168" s="201"/>
      <c r="AY168" s="201"/>
      <c r="AZ168" s="201"/>
      <c r="BA168" s="201"/>
      <c r="BB168" s="201"/>
      <c r="BC168" s="201"/>
      <c r="BD168" s="201"/>
      <c r="BE168" s="201"/>
      <c r="BF168" s="201"/>
      <c r="BG168" s="201"/>
      <c r="BH168" s="201"/>
      <c r="BI168" s="201"/>
      <c r="BJ168" s="201"/>
      <c r="BK168" s="201"/>
      <c r="BL168" s="201"/>
      <c r="BM168" s="201"/>
      <c r="BN168" s="201"/>
      <c r="BO168" s="201"/>
      <c r="BP168" s="201"/>
      <c r="BQ168" s="201"/>
      <c r="BR168" s="201"/>
      <c r="BS168" s="201"/>
      <c r="BT168" s="201"/>
    </row>
    <row r="169" spans="1:72" s="202" customFormat="1" x14ac:dyDescent="0.2">
      <c r="A169" s="6"/>
      <c r="B169" s="6" t="s">
        <v>24</v>
      </c>
      <c r="C169" s="27" t="s">
        <v>94</v>
      </c>
      <c r="D169" s="32" t="s">
        <v>25</v>
      </c>
      <c r="E169" s="33">
        <v>3</v>
      </c>
      <c r="F169" s="292">
        <v>0</v>
      </c>
      <c r="G169" s="34">
        <f t="shared" si="6"/>
        <v>0</v>
      </c>
      <c r="H169" s="217"/>
      <c r="I169" s="201"/>
      <c r="J169" s="201"/>
      <c r="K169" s="201"/>
      <c r="L169" s="201"/>
      <c r="M169" s="201"/>
      <c r="N169" s="201"/>
      <c r="O169" s="201"/>
      <c r="P169" s="201"/>
      <c r="Q169" s="201"/>
      <c r="R169" s="201"/>
      <c r="S169" s="201"/>
      <c r="T169" s="201"/>
      <c r="U169" s="201"/>
      <c r="V169" s="201"/>
      <c r="W169" s="201"/>
      <c r="X169" s="201"/>
      <c r="Y169" s="201"/>
      <c r="Z169" s="201"/>
      <c r="AA169" s="201"/>
      <c r="AB169" s="201"/>
      <c r="AC169" s="201"/>
      <c r="AD169" s="201"/>
      <c r="AE169" s="201"/>
      <c r="AF169" s="201"/>
      <c r="AG169" s="201"/>
      <c r="AH169" s="201"/>
      <c r="AI169" s="201"/>
      <c r="AJ169" s="201"/>
      <c r="AK169" s="201"/>
      <c r="AL169" s="201"/>
      <c r="AM169" s="201"/>
      <c r="AN169" s="201"/>
      <c r="AO169" s="201"/>
      <c r="AP169" s="201"/>
      <c r="AQ169" s="201"/>
      <c r="AR169" s="201"/>
      <c r="AS169" s="201"/>
      <c r="AT169" s="201"/>
      <c r="AU169" s="201"/>
      <c r="AV169" s="201"/>
      <c r="AW169" s="201"/>
      <c r="AX169" s="201"/>
      <c r="AY169" s="201"/>
      <c r="AZ169" s="201"/>
      <c r="BA169" s="201"/>
      <c r="BB169" s="201"/>
      <c r="BC169" s="201"/>
      <c r="BD169" s="201"/>
      <c r="BE169" s="201"/>
      <c r="BF169" s="201"/>
      <c r="BG169" s="201"/>
      <c r="BH169" s="201"/>
      <c r="BI169" s="201"/>
      <c r="BJ169" s="201"/>
      <c r="BK169" s="201"/>
      <c r="BL169" s="201"/>
      <c r="BM169" s="201"/>
      <c r="BN169" s="201"/>
      <c r="BO169" s="201"/>
      <c r="BP169" s="201"/>
      <c r="BQ169" s="201"/>
      <c r="BR169" s="201"/>
      <c r="BS169" s="201"/>
      <c r="BT169" s="201"/>
    </row>
    <row r="170" spans="1:72" s="202" customFormat="1" x14ac:dyDescent="0.2">
      <c r="A170" s="6"/>
      <c r="B170" s="1"/>
      <c r="C170" s="27"/>
      <c r="D170" s="32"/>
      <c r="E170" s="33"/>
      <c r="F170" s="292"/>
      <c r="G170" s="34"/>
      <c r="H170" s="217"/>
      <c r="I170" s="201"/>
      <c r="J170" s="201"/>
      <c r="K170" s="201"/>
      <c r="L170" s="201"/>
      <c r="M170" s="201"/>
      <c r="N170" s="201"/>
      <c r="O170" s="201"/>
      <c r="P170" s="201"/>
      <c r="Q170" s="201"/>
      <c r="R170" s="201"/>
      <c r="S170" s="201"/>
      <c r="T170" s="201"/>
      <c r="U170" s="201"/>
      <c r="V170" s="201"/>
      <c r="W170" s="201"/>
      <c r="X170" s="201"/>
      <c r="Y170" s="201"/>
      <c r="Z170" s="201"/>
      <c r="AA170" s="201"/>
      <c r="AB170" s="201"/>
      <c r="AC170" s="201"/>
      <c r="AD170" s="201"/>
      <c r="AE170" s="201"/>
      <c r="AF170" s="201"/>
      <c r="AG170" s="201"/>
      <c r="AH170" s="201"/>
      <c r="AI170" s="201"/>
      <c r="AJ170" s="201"/>
      <c r="AK170" s="201"/>
      <c r="AL170" s="201"/>
      <c r="AM170" s="201"/>
      <c r="AN170" s="201"/>
      <c r="AO170" s="201"/>
      <c r="AP170" s="201"/>
      <c r="AQ170" s="201"/>
      <c r="AR170" s="201"/>
      <c r="AS170" s="201"/>
      <c r="AT170" s="201"/>
      <c r="AU170" s="201"/>
      <c r="AV170" s="201"/>
      <c r="AW170" s="201"/>
      <c r="AX170" s="201"/>
      <c r="AY170" s="201"/>
      <c r="AZ170" s="201"/>
      <c r="BA170" s="201"/>
      <c r="BB170" s="201"/>
      <c r="BC170" s="201"/>
      <c r="BD170" s="201"/>
      <c r="BE170" s="201"/>
      <c r="BF170" s="201"/>
      <c r="BG170" s="201"/>
      <c r="BH170" s="201"/>
      <c r="BI170" s="201"/>
      <c r="BJ170" s="201"/>
      <c r="BK170" s="201"/>
      <c r="BL170" s="201"/>
      <c r="BM170" s="201"/>
      <c r="BN170" s="201"/>
      <c r="BO170" s="201"/>
      <c r="BP170" s="201"/>
      <c r="BQ170" s="201"/>
      <c r="BR170" s="201"/>
      <c r="BS170" s="201"/>
      <c r="BT170" s="201"/>
    </row>
    <row r="171" spans="1:72" x14ac:dyDescent="0.2">
      <c r="A171" s="8">
        <f>1+COUNT(A$2:A170)</f>
        <v>10</v>
      </c>
      <c r="C171" s="27" t="s">
        <v>145</v>
      </c>
      <c r="D171" s="32"/>
      <c r="E171" s="33"/>
      <c r="F171" s="292"/>
      <c r="G171" s="34" t="str">
        <f t="shared" ref="G171:G176" si="7">IF(E171&lt;&gt;0,E171*F171," ")</f>
        <v xml:space="preserve"> </v>
      </c>
    </row>
    <row r="172" spans="1:72" ht="25.5" x14ac:dyDescent="0.2">
      <c r="C172" s="27" t="s">
        <v>146</v>
      </c>
      <c r="D172" s="32"/>
      <c r="E172" s="33"/>
      <c r="F172" s="292"/>
      <c r="G172" s="34" t="str">
        <f t="shared" si="7"/>
        <v xml:space="preserve"> </v>
      </c>
    </row>
    <row r="173" spans="1:72" x14ac:dyDescent="0.2">
      <c r="C173" s="27" t="s">
        <v>26</v>
      </c>
      <c r="D173" s="32"/>
      <c r="E173" s="33"/>
      <c r="F173" s="292"/>
      <c r="G173" s="34" t="str">
        <f t="shared" si="7"/>
        <v xml:space="preserve"> </v>
      </c>
    </row>
    <row r="174" spans="1:72" x14ac:dyDescent="0.2">
      <c r="B174" s="8" t="s">
        <v>23</v>
      </c>
      <c r="C174" s="27" t="s">
        <v>127</v>
      </c>
      <c r="D174" s="32"/>
      <c r="E174" s="33"/>
      <c r="F174" s="292"/>
      <c r="G174" s="34" t="str">
        <f t="shared" si="7"/>
        <v xml:space="preserve"> </v>
      </c>
    </row>
    <row r="175" spans="1:72" x14ac:dyDescent="0.2">
      <c r="B175" s="8" t="s">
        <v>24</v>
      </c>
      <c r="C175" s="27" t="s">
        <v>147</v>
      </c>
      <c r="D175" s="32" t="s">
        <v>25</v>
      </c>
      <c r="E175" s="33">
        <v>2</v>
      </c>
      <c r="F175" s="292">
        <v>0</v>
      </c>
      <c r="G175" s="34">
        <f t="shared" si="7"/>
        <v>0</v>
      </c>
    </row>
    <row r="176" spans="1:72" x14ac:dyDescent="0.2">
      <c r="B176" s="8" t="s">
        <v>24</v>
      </c>
      <c r="C176" s="27" t="s">
        <v>148</v>
      </c>
      <c r="D176" s="32" t="s">
        <v>25</v>
      </c>
      <c r="E176" s="33">
        <v>1</v>
      </c>
      <c r="F176" s="292">
        <v>0</v>
      </c>
      <c r="G176" s="34">
        <f t="shared" si="7"/>
        <v>0</v>
      </c>
    </row>
    <row r="177" spans="1:72" s="202" customFormat="1" x14ac:dyDescent="0.2">
      <c r="A177" s="6"/>
      <c r="B177" s="1"/>
      <c r="C177" s="27"/>
      <c r="D177" s="32"/>
      <c r="E177" s="33"/>
      <c r="F177" s="292"/>
      <c r="G177" s="34"/>
      <c r="H177" s="217"/>
      <c r="I177" s="201"/>
      <c r="J177" s="201"/>
      <c r="K177" s="201"/>
      <c r="L177" s="201"/>
      <c r="M177" s="201"/>
      <c r="N177" s="201"/>
      <c r="O177" s="201"/>
      <c r="P177" s="201"/>
      <c r="Q177" s="201"/>
      <c r="R177" s="201"/>
      <c r="S177" s="201"/>
      <c r="T177" s="201"/>
      <c r="U177" s="201"/>
      <c r="V177" s="201"/>
      <c r="W177" s="201"/>
      <c r="X177" s="201"/>
      <c r="Y177" s="201"/>
      <c r="Z177" s="201"/>
      <c r="AA177" s="201"/>
      <c r="AB177" s="201"/>
      <c r="AC177" s="201"/>
      <c r="AD177" s="201"/>
      <c r="AE177" s="201"/>
      <c r="AF177" s="201"/>
      <c r="AG177" s="201"/>
      <c r="AH177" s="201"/>
      <c r="AI177" s="201"/>
      <c r="AJ177" s="201"/>
      <c r="AK177" s="201"/>
      <c r="AL177" s="201"/>
      <c r="AM177" s="201"/>
      <c r="AN177" s="201"/>
      <c r="AO177" s="201"/>
      <c r="AP177" s="201"/>
      <c r="AQ177" s="201"/>
      <c r="AR177" s="201"/>
      <c r="AS177" s="201"/>
      <c r="AT177" s="201"/>
      <c r="AU177" s="201"/>
      <c r="AV177" s="201"/>
      <c r="AW177" s="201"/>
      <c r="AX177" s="201"/>
      <c r="AY177" s="201"/>
      <c r="AZ177" s="201"/>
      <c r="BA177" s="201"/>
      <c r="BB177" s="201"/>
      <c r="BC177" s="201"/>
      <c r="BD177" s="201"/>
      <c r="BE177" s="201"/>
      <c r="BF177" s="201"/>
      <c r="BG177" s="201"/>
      <c r="BH177" s="201"/>
      <c r="BI177" s="201"/>
      <c r="BJ177" s="201"/>
      <c r="BK177" s="201"/>
      <c r="BL177" s="201"/>
      <c r="BM177" s="201"/>
      <c r="BN177" s="201"/>
      <c r="BO177" s="201"/>
      <c r="BP177" s="201"/>
      <c r="BQ177" s="201"/>
      <c r="BR177" s="201"/>
      <c r="BS177" s="201"/>
      <c r="BT177" s="201"/>
    </row>
    <row r="178" spans="1:72" x14ac:dyDescent="0.2">
      <c r="A178" s="8">
        <f>1+COUNT(A$2:A177)</f>
        <v>11</v>
      </c>
      <c r="C178" s="27" t="s">
        <v>35</v>
      </c>
      <c r="D178" s="32"/>
      <c r="E178" s="33"/>
      <c r="F178" s="292"/>
      <c r="G178" s="34" t="str">
        <f t="shared" ref="G178:G184" si="8">IF(E178&lt;&gt;0,E178*F178," ")</f>
        <v xml:space="preserve"> </v>
      </c>
    </row>
    <row r="179" spans="1:72" ht="63.75" x14ac:dyDescent="0.2">
      <c r="C179" s="27" t="s">
        <v>59</v>
      </c>
      <c r="D179" s="32"/>
      <c r="E179" s="33"/>
      <c r="F179" s="292"/>
      <c r="G179" s="34" t="str">
        <f t="shared" si="8"/>
        <v xml:space="preserve"> </v>
      </c>
    </row>
    <row r="180" spans="1:72" x14ac:dyDescent="0.2">
      <c r="C180" s="27" t="s">
        <v>26</v>
      </c>
      <c r="D180" s="32"/>
      <c r="E180" s="33"/>
      <c r="F180" s="292"/>
      <c r="G180" s="34" t="str">
        <f t="shared" si="8"/>
        <v xml:space="preserve"> </v>
      </c>
    </row>
    <row r="181" spans="1:72" x14ac:dyDescent="0.2">
      <c r="B181" s="8" t="s">
        <v>28</v>
      </c>
      <c r="C181" s="27" t="s">
        <v>32</v>
      </c>
      <c r="D181" s="32"/>
      <c r="E181" s="33"/>
      <c r="F181" s="292"/>
      <c r="G181" s="34" t="str">
        <f t="shared" si="8"/>
        <v xml:space="preserve"> </v>
      </c>
    </row>
    <row r="182" spans="1:72" x14ac:dyDescent="0.2">
      <c r="B182" s="8" t="s">
        <v>29</v>
      </c>
      <c r="C182" s="27" t="s">
        <v>170</v>
      </c>
      <c r="D182" s="32" t="s">
        <v>25</v>
      </c>
      <c r="E182" s="33">
        <v>4</v>
      </c>
      <c r="F182" s="292">
        <v>0</v>
      </c>
      <c r="G182" s="34">
        <f t="shared" si="8"/>
        <v>0</v>
      </c>
    </row>
    <row r="183" spans="1:72" x14ac:dyDescent="0.2">
      <c r="B183" s="8" t="s">
        <v>29</v>
      </c>
      <c r="C183" s="27" t="s">
        <v>169</v>
      </c>
      <c r="D183" s="32" t="s">
        <v>25</v>
      </c>
      <c r="E183" s="33">
        <v>4</v>
      </c>
      <c r="F183" s="292">
        <v>0</v>
      </c>
      <c r="G183" s="34">
        <f t="shared" si="8"/>
        <v>0</v>
      </c>
    </row>
    <row r="184" spans="1:72" x14ac:dyDescent="0.2">
      <c r="B184" s="8" t="s">
        <v>29</v>
      </c>
      <c r="C184" s="27" t="s">
        <v>150</v>
      </c>
      <c r="D184" s="32" t="s">
        <v>25</v>
      </c>
      <c r="E184" s="33">
        <v>2</v>
      </c>
      <c r="F184" s="292">
        <v>0</v>
      </c>
      <c r="G184" s="34">
        <f t="shared" si="8"/>
        <v>0</v>
      </c>
    </row>
    <row r="185" spans="1:72" x14ac:dyDescent="0.2">
      <c r="C185" s="27"/>
      <c r="D185" s="32"/>
      <c r="E185" s="33"/>
      <c r="F185" s="292"/>
      <c r="G185" s="34"/>
    </row>
    <row r="186" spans="1:72" x14ac:dyDescent="0.2">
      <c r="A186" s="8">
        <f>1+COUNT(A$2:A185)</f>
        <v>12</v>
      </c>
      <c r="C186" s="27" t="s">
        <v>35</v>
      </c>
      <c r="D186" s="32"/>
      <c r="E186" s="33"/>
      <c r="F186" s="292"/>
      <c r="G186" s="34" t="str">
        <f t="shared" ref="G186:G191" si="9">IF(E186&lt;&gt;0,E186*F186," ")</f>
        <v xml:space="preserve"> </v>
      </c>
    </row>
    <row r="187" spans="1:72" ht="63.75" x14ac:dyDescent="0.2">
      <c r="C187" s="27" t="s">
        <v>59</v>
      </c>
      <c r="D187" s="32"/>
      <c r="E187" s="33"/>
      <c r="F187" s="292"/>
      <c r="G187" s="34" t="str">
        <f t="shared" si="9"/>
        <v xml:space="preserve"> </v>
      </c>
    </row>
    <row r="188" spans="1:72" x14ac:dyDescent="0.2">
      <c r="C188" s="27" t="s">
        <v>26</v>
      </c>
      <c r="D188" s="32"/>
      <c r="E188" s="33"/>
      <c r="F188" s="292"/>
      <c r="G188" s="34" t="str">
        <f t="shared" si="9"/>
        <v xml:space="preserve"> </v>
      </c>
    </row>
    <row r="189" spans="1:72" x14ac:dyDescent="0.2">
      <c r="B189" s="8" t="s">
        <v>28</v>
      </c>
      <c r="C189" s="27" t="s">
        <v>32</v>
      </c>
      <c r="D189" s="32"/>
      <c r="E189" s="33"/>
      <c r="F189" s="292"/>
      <c r="G189" s="34" t="str">
        <f t="shared" si="9"/>
        <v xml:space="preserve"> </v>
      </c>
    </row>
    <row r="190" spans="1:72" x14ac:dyDescent="0.2">
      <c r="B190" s="8" t="s">
        <v>29</v>
      </c>
      <c r="C190" s="27" t="s">
        <v>167</v>
      </c>
      <c r="D190" s="32" t="s">
        <v>25</v>
      </c>
      <c r="E190" s="33">
        <v>33</v>
      </c>
      <c r="F190" s="292">
        <v>0</v>
      </c>
      <c r="G190" s="34">
        <f t="shared" si="9"/>
        <v>0</v>
      </c>
    </row>
    <row r="191" spans="1:72" x14ac:dyDescent="0.2">
      <c r="B191" s="8" t="s">
        <v>29</v>
      </c>
      <c r="C191" s="27" t="s">
        <v>168</v>
      </c>
      <c r="D191" s="32" t="s">
        <v>25</v>
      </c>
      <c r="E191" s="33">
        <v>3</v>
      </c>
      <c r="F191" s="292">
        <v>0</v>
      </c>
      <c r="G191" s="34">
        <f t="shared" si="9"/>
        <v>0</v>
      </c>
    </row>
    <row r="192" spans="1:72" x14ac:dyDescent="0.2">
      <c r="C192" s="27"/>
      <c r="D192" s="32"/>
      <c r="E192" s="33"/>
      <c r="F192" s="292"/>
      <c r="G192" s="34"/>
    </row>
    <row r="193" spans="1:72" s="209" customFormat="1" x14ac:dyDescent="0.2">
      <c r="A193" s="8">
        <f>1+COUNT(A$2:A192)</f>
        <v>13</v>
      </c>
      <c r="B193" s="8"/>
      <c r="C193" t="s">
        <v>57</v>
      </c>
      <c r="D193" s="18"/>
      <c r="E193" s="15"/>
      <c r="F193" s="291"/>
      <c r="G193" s="22" t="str">
        <f>IF(E193&lt;&gt;0,E193*F193," ")</f>
        <v xml:space="preserve"> </v>
      </c>
      <c r="H193" s="47"/>
      <c r="I193" s="195"/>
      <c r="J193" s="195"/>
      <c r="K193" s="195"/>
      <c r="L193" s="195"/>
      <c r="M193" s="195"/>
      <c r="N193" s="195"/>
      <c r="O193" s="195"/>
      <c r="P193" s="195"/>
      <c r="Q193" s="195"/>
      <c r="R193" s="195"/>
      <c r="S193" s="195"/>
      <c r="T193" s="195"/>
      <c r="U193" s="195"/>
      <c r="V193" s="195"/>
      <c r="W193" s="195"/>
      <c r="X193" s="195"/>
      <c r="Y193" s="195"/>
      <c r="Z193" s="195"/>
      <c r="AA193" s="195"/>
      <c r="AB193" s="195"/>
      <c r="AC193" s="195"/>
      <c r="AD193" s="195"/>
      <c r="AE193" s="195"/>
      <c r="AF193" s="195"/>
      <c r="AG193" s="195"/>
      <c r="AH193" s="195"/>
      <c r="AI193" s="195"/>
      <c r="AJ193" s="195"/>
      <c r="AK193" s="195"/>
      <c r="AL193" s="195"/>
      <c r="AM193" s="195"/>
      <c r="AN193" s="195"/>
      <c r="AO193" s="195"/>
      <c r="AP193" s="195"/>
      <c r="AQ193" s="195"/>
      <c r="AR193" s="195"/>
      <c r="AS193" s="195"/>
      <c r="AT193" s="195"/>
      <c r="AU193" s="195"/>
      <c r="AV193" s="195"/>
      <c r="AW193" s="195"/>
      <c r="AX193" s="195"/>
      <c r="AY193" s="195"/>
      <c r="AZ193" s="195"/>
      <c r="BA193" s="195"/>
      <c r="BB193" s="195"/>
      <c r="BC193" s="195"/>
      <c r="BD193" s="195"/>
      <c r="BE193" s="195"/>
      <c r="BF193" s="195"/>
      <c r="BG193" s="195"/>
      <c r="BH193" s="195"/>
      <c r="BI193" s="195"/>
      <c r="BJ193" s="195"/>
      <c r="BK193" s="195"/>
      <c r="BL193" s="195"/>
      <c r="BM193" s="195"/>
      <c r="BN193" s="195"/>
      <c r="BO193" s="195"/>
      <c r="BP193" s="195"/>
      <c r="BQ193" s="195"/>
      <c r="BR193" s="195"/>
      <c r="BS193" s="195"/>
      <c r="BT193" s="195"/>
    </row>
    <row r="194" spans="1:72" s="209" customFormat="1" ht="25.5" x14ac:dyDescent="0.2">
      <c r="A194" s="8"/>
      <c r="B194" s="8"/>
      <c r="C194" t="s">
        <v>49</v>
      </c>
      <c r="D194" s="18"/>
      <c r="E194" s="15"/>
      <c r="F194" s="291"/>
      <c r="G194" s="22" t="str">
        <f>IF(E194&lt;&gt;0,E194*F194," ")</f>
        <v xml:space="preserve"> </v>
      </c>
      <c r="H194" s="47"/>
      <c r="I194" s="195"/>
      <c r="J194" s="195"/>
      <c r="K194" s="195"/>
      <c r="L194" s="195"/>
      <c r="M194" s="195"/>
      <c r="N194" s="195"/>
      <c r="O194" s="195"/>
      <c r="P194" s="195"/>
      <c r="Q194" s="195"/>
      <c r="R194" s="195"/>
      <c r="S194" s="195"/>
      <c r="T194" s="195"/>
      <c r="U194" s="195"/>
      <c r="V194" s="195"/>
      <c r="W194" s="195"/>
      <c r="X194" s="195"/>
      <c r="Y194" s="195"/>
      <c r="Z194" s="195"/>
      <c r="AA194" s="195"/>
      <c r="AB194" s="195"/>
      <c r="AC194" s="195"/>
      <c r="AD194" s="195"/>
      <c r="AE194" s="195"/>
      <c r="AF194" s="195"/>
      <c r="AG194" s="195"/>
      <c r="AH194" s="195"/>
      <c r="AI194" s="195"/>
      <c r="AJ194" s="195"/>
      <c r="AK194" s="195"/>
      <c r="AL194" s="195"/>
      <c r="AM194" s="195"/>
      <c r="AN194" s="195"/>
      <c r="AO194" s="195"/>
      <c r="AP194" s="195"/>
      <c r="AQ194" s="195"/>
      <c r="AR194" s="195"/>
      <c r="AS194" s="195"/>
      <c r="AT194" s="195"/>
      <c r="AU194" s="195"/>
      <c r="AV194" s="195"/>
      <c r="AW194" s="195"/>
      <c r="AX194" s="195"/>
      <c r="AY194" s="195"/>
      <c r="AZ194" s="195"/>
      <c r="BA194" s="195"/>
      <c r="BB194" s="195"/>
      <c r="BC194" s="195"/>
      <c r="BD194" s="195"/>
      <c r="BE194" s="195"/>
      <c r="BF194" s="195"/>
      <c r="BG194" s="195"/>
      <c r="BH194" s="195"/>
      <c r="BI194" s="195"/>
      <c r="BJ194" s="195"/>
      <c r="BK194" s="195"/>
      <c r="BL194" s="195"/>
      <c r="BM194" s="195"/>
      <c r="BN194" s="195"/>
      <c r="BO194" s="195"/>
      <c r="BP194" s="195"/>
      <c r="BQ194" s="195"/>
      <c r="BR194" s="195"/>
      <c r="BS194" s="195"/>
      <c r="BT194" s="195"/>
    </row>
    <row r="195" spans="1:72" s="209" customFormat="1" ht="38.25" x14ac:dyDescent="0.2">
      <c r="A195" s="8"/>
      <c r="B195" s="8"/>
      <c r="C195" t="s">
        <v>50</v>
      </c>
      <c r="D195" s="18"/>
      <c r="E195" s="15"/>
      <c r="F195" s="291"/>
      <c r="G195" s="22"/>
      <c r="H195" s="47"/>
      <c r="I195" s="195"/>
      <c r="J195" s="195"/>
      <c r="K195" s="195"/>
      <c r="L195" s="195"/>
      <c r="M195" s="195"/>
      <c r="N195" s="195"/>
      <c r="O195" s="195"/>
      <c r="P195" s="195"/>
      <c r="Q195" s="195"/>
      <c r="R195" s="195"/>
      <c r="S195" s="195"/>
      <c r="T195" s="195"/>
      <c r="U195" s="195"/>
      <c r="V195" s="195"/>
      <c r="W195" s="195"/>
      <c r="X195" s="195"/>
      <c r="Y195" s="195"/>
      <c r="Z195" s="195"/>
      <c r="AA195" s="195"/>
      <c r="AB195" s="195"/>
      <c r="AC195" s="195"/>
      <c r="AD195" s="195"/>
      <c r="AE195" s="195"/>
      <c r="AF195" s="195"/>
      <c r="AG195" s="195"/>
      <c r="AH195" s="195"/>
      <c r="AI195" s="195"/>
      <c r="AJ195" s="195"/>
      <c r="AK195" s="195"/>
      <c r="AL195" s="195"/>
      <c r="AM195" s="195"/>
      <c r="AN195" s="195"/>
      <c r="AO195" s="195"/>
      <c r="AP195" s="195"/>
      <c r="AQ195" s="195"/>
      <c r="AR195" s="195"/>
      <c r="AS195" s="195"/>
      <c r="AT195" s="195"/>
      <c r="AU195" s="195"/>
      <c r="AV195" s="195"/>
      <c r="AW195" s="195"/>
      <c r="AX195" s="195"/>
      <c r="AY195" s="195"/>
      <c r="AZ195" s="195"/>
      <c r="BA195" s="195"/>
      <c r="BB195" s="195"/>
      <c r="BC195" s="195"/>
      <c r="BD195" s="195"/>
      <c r="BE195" s="195"/>
      <c r="BF195" s="195"/>
      <c r="BG195" s="195"/>
      <c r="BH195" s="195"/>
      <c r="BI195" s="195"/>
      <c r="BJ195" s="195"/>
      <c r="BK195" s="195"/>
      <c r="BL195" s="195"/>
      <c r="BM195" s="195"/>
      <c r="BN195" s="195"/>
      <c r="BO195" s="195"/>
      <c r="BP195" s="195"/>
      <c r="BQ195" s="195"/>
      <c r="BR195" s="195"/>
      <c r="BS195" s="195"/>
      <c r="BT195" s="195"/>
    </row>
    <row r="196" spans="1:72" s="210" customFormat="1" x14ac:dyDescent="0.2">
      <c r="A196" s="6"/>
      <c r="B196" s="6"/>
      <c r="C196" t="s">
        <v>26</v>
      </c>
      <c r="D196" s="18"/>
      <c r="E196" s="15"/>
      <c r="F196" s="291"/>
      <c r="G196" s="22"/>
      <c r="H196" s="217"/>
      <c r="I196" s="201"/>
      <c r="J196" s="201"/>
      <c r="K196" s="201"/>
      <c r="L196" s="201"/>
      <c r="M196" s="201"/>
      <c r="N196" s="201"/>
      <c r="O196" s="201"/>
      <c r="P196" s="201"/>
      <c r="Q196" s="201"/>
      <c r="R196" s="201"/>
      <c r="S196" s="201"/>
      <c r="T196" s="201"/>
      <c r="U196" s="201"/>
      <c r="V196" s="201"/>
      <c r="W196" s="201"/>
      <c r="X196" s="201"/>
      <c r="Y196" s="201"/>
      <c r="Z196" s="201"/>
      <c r="AA196" s="201"/>
      <c r="AB196" s="201"/>
      <c r="AC196" s="201"/>
      <c r="AD196" s="201"/>
      <c r="AE196" s="201"/>
      <c r="AF196" s="201"/>
      <c r="AG196" s="201"/>
      <c r="AH196" s="201"/>
      <c r="AI196" s="201"/>
      <c r="AJ196" s="201"/>
      <c r="AK196" s="201"/>
      <c r="AL196" s="201"/>
      <c r="AM196" s="201"/>
      <c r="AN196" s="201"/>
      <c r="AO196" s="201"/>
      <c r="AP196" s="201"/>
      <c r="AQ196" s="201"/>
      <c r="AR196" s="201"/>
      <c r="AS196" s="201"/>
      <c r="AT196" s="201"/>
      <c r="AU196" s="201"/>
      <c r="AV196" s="201"/>
      <c r="AW196" s="201"/>
      <c r="AX196" s="201"/>
      <c r="AY196" s="201"/>
      <c r="AZ196" s="201"/>
      <c r="BA196" s="201"/>
      <c r="BB196" s="201"/>
      <c r="BC196" s="201"/>
      <c r="BD196" s="201"/>
      <c r="BE196" s="201"/>
      <c r="BF196" s="201"/>
      <c r="BG196" s="201"/>
      <c r="BH196" s="201"/>
      <c r="BI196" s="201"/>
      <c r="BJ196" s="201"/>
      <c r="BK196" s="201"/>
      <c r="BL196" s="201"/>
      <c r="BM196" s="201"/>
      <c r="BN196" s="201"/>
      <c r="BO196" s="201"/>
      <c r="BP196" s="201"/>
      <c r="BQ196" s="201"/>
      <c r="BR196" s="201"/>
      <c r="BS196" s="201"/>
      <c r="BT196" s="201"/>
    </row>
    <row r="197" spans="1:72" s="209" customFormat="1" x14ac:dyDescent="0.2">
      <c r="A197" s="8"/>
      <c r="B197" s="8" t="s">
        <v>28</v>
      </c>
      <c r="C197" t="s">
        <v>32</v>
      </c>
      <c r="D197" s="18"/>
      <c r="E197" s="15"/>
      <c r="F197" s="291"/>
      <c r="G197" s="22" t="str">
        <f>IF(E197&lt;&gt;0,E197*F197," ")</f>
        <v xml:space="preserve"> </v>
      </c>
      <c r="H197" s="47"/>
      <c r="I197" s="195"/>
      <c r="J197" s="195"/>
      <c r="K197" s="195"/>
      <c r="L197" s="195"/>
      <c r="M197" s="195"/>
      <c r="N197" s="195"/>
      <c r="O197" s="195"/>
      <c r="P197" s="195"/>
      <c r="Q197" s="195"/>
      <c r="R197" s="195"/>
      <c r="S197" s="195"/>
      <c r="T197" s="195"/>
      <c r="U197" s="195"/>
      <c r="V197" s="195"/>
      <c r="W197" s="195"/>
      <c r="X197" s="195"/>
      <c r="Y197" s="195"/>
      <c r="Z197" s="195"/>
      <c r="AA197" s="195"/>
      <c r="AB197" s="195"/>
      <c r="AC197" s="195"/>
      <c r="AD197" s="195"/>
      <c r="AE197" s="195"/>
      <c r="AF197" s="195"/>
      <c r="AG197" s="195"/>
      <c r="AH197" s="195"/>
      <c r="AI197" s="195"/>
      <c r="AJ197" s="195"/>
      <c r="AK197" s="195"/>
      <c r="AL197" s="195"/>
      <c r="AM197" s="195"/>
      <c r="AN197" s="195"/>
      <c r="AO197" s="195"/>
      <c r="AP197" s="195"/>
      <c r="AQ197" s="195"/>
      <c r="AR197" s="195"/>
      <c r="AS197" s="195"/>
      <c r="AT197" s="195"/>
      <c r="AU197" s="195"/>
      <c r="AV197" s="195"/>
      <c r="AW197" s="195"/>
      <c r="AX197" s="195"/>
      <c r="AY197" s="195"/>
      <c r="AZ197" s="195"/>
      <c r="BA197" s="195"/>
      <c r="BB197" s="195"/>
      <c r="BC197" s="195"/>
      <c r="BD197" s="195"/>
      <c r="BE197" s="195"/>
      <c r="BF197" s="195"/>
      <c r="BG197" s="195"/>
      <c r="BH197" s="195"/>
      <c r="BI197" s="195"/>
      <c r="BJ197" s="195"/>
      <c r="BK197" s="195"/>
      <c r="BL197" s="195"/>
      <c r="BM197" s="195"/>
      <c r="BN197" s="195"/>
      <c r="BO197" s="195"/>
      <c r="BP197" s="195"/>
      <c r="BQ197" s="195"/>
      <c r="BR197" s="195"/>
      <c r="BS197" s="195"/>
      <c r="BT197" s="195"/>
    </row>
    <row r="198" spans="1:72" s="209" customFormat="1" x14ac:dyDescent="0.2">
      <c r="A198" s="8"/>
      <c r="B198" s="8" t="s">
        <v>29</v>
      </c>
      <c r="C198" t="s">
        <v>58</v>
      </c>
      <c r="D198" s="18" t="s">
        <v>25</v>
      </c>
      <c r="E198" s="15">
        <v>169</v>
      </c>
      <c r="F198" s="292">
        <v>0</v>
      </c>
      <c r="G198" s="22">
        <f>IF(E198&lt;&gt;0,E198*F198," ")</f>
        <v>0</v>
      </c>
      <c r="H198" s="47"/>
      <c r="I198" s="195"/>
      <c r="J198" s="195"/>
      <c r="K198" s="195"/>
      <c r="L198" s="195"/>
      <c r="M198" s="195"/>
      <c r="N198" s="195"/>
      <c r="O198" s="195"/>
      <c r="P198" s="195"/>
      <c r="Q198" s="195"/>
      <c r="R198" s="195"/>
      <c r="S198" s="195"/>
      <c r="T198" s="195"/>
      <c r="U198" s="195"/>
      <c r="V198" s="195"/>
      <c r="W198" s="195"/>
      <c r="X198" s="195"/>
      <c r="Y198" s="195"/>
      <c r="Z198" s="195"/>
      <c r="AA198" s="195"/>
      <c r="AB198" s="195"/>
      <c r="AC198" s="195"/>
      <c r="AD198" s="195"/>
      <c r="AE198" s="195"/>
      <c r="AF198" s="195"/>
      <c r="AG198" s="195"/>
      <c r="AH198" s="195"/>
      <c r="AI198" s="195"/>
      <c r="AJ198" s="195"/>
      <c r="AK198" s="195"/>
      <c r="AL198" s="195"/>
      <c r="AM198" s="195"/>
      <c r="AN198" s="195"/>
      <c r="AO198" s="195"/>
      <c r="AP198" s="195"/>
      <c r="AQ198" s="195"/>
      <c r="AR198" s="195"/>
      <c r="AS198" s="195"/>
      <c r="AT198" s="195"/>
      <c r="AU198" s="195"/>
      <c r="AV198" s="195"/>
      <c r="AW198" s="195"/>
      <c r="AX198" s="195"/>
      <c r="AY198" s="195"/>
      <c r="AZ198" s="195"/>
      <c r="BA198" s="195"/>
      <c r="BB198" s="195"/>
      <c r="BC198" s="195"/>
      <c r="BD198" s="195"/>
      <c r="BE198" s="195"/>
      <c r="BF198" s="195"/>
      <c r="BG198" s="195"/>
      <c r="BH198" s="195"/>
      <c r="BI198" s="195"/>
      <c r="BJ198" s="195"/>
      <c r="BK198" s="195"/>
      <c r="BL198" s="195"/>
      <c r="BM198" s="195"/>
      <c r="BN198" s="195"/>
      <c r="BO198" s="195"/>
      <c r="BP198" s="195"/>
      <c r="BQ198" s="195"/>
      <c r="BR198" s="195"/>
      <c r="BS198" s="195"/>
      <c r="BT198" s="195"/>
    </row>
    <row r="199" spans="1:72" s="209" customFormat="1" x14ac:dyDescent="0.2">
      <c r="A199" s="8"/>
      <c r="B199" s="8"/>
      <c r="C199"/>
      <c r="D199" s="18"/>
      <c r="E199" s="15"/>
      <c r="F199" s="291"/>
      <c r="G199" s="22"/>
      <c r="H199" s="47"/>
      <c r="I199" s="195"/>
      <c r="J199" s="195"/>
      <c r="K199" s="195"/>
      <c r="L199" s="195"/>
      <c r="M199" s="195"/>
      <c r="N199" s="195"/>
      <c r="O199" s="195"/>
      <c r="P199" s="195"/>
      <c r="Q199" s="195"/>
      <c r="R199" s="195"/>
      <c r="S199" s="195"/>
      <c r="T199" s="195"/>
      <c r="U199" s="195"/>
      <c r="V199" s="195"/>
      <c r="W199" s="195"/>
      <c r="X199" s="195"/>
      <c r="Y199" s="195"/>
      <c r="Z199" s="195"/>
      <c r="AA199" s="195"/>
      <c r="AB199" s="195"/>
      <c r="AC199" s="195"/>
      <c r="AD199" s="195"/>
      <c r="AE199" s="195"/>
      <c r="AF199" s="195"/>
      <c r="AG199" s="195"/>
      <c r="AH199" s="195"/>
      <c r="AI199" s="195"/>
      <c r="AJ199" s="195"/>
      <c r="AK199" s="195"/>
      <c r="AL199" s="195"/>
      <c r="AM199" s="195"/>
      <c r="AN199" s="195"/>
      <c r="AO199" s="195"/>
      <c r="AP199" s="195"/>
      <c r="AQ199" s="195"/>
      <c r="AR199" s="195"/>
      <c r="AS199" s="195"/>
      <c r="AT199" s="195"/>
      <c r="AU199" s="195"/>
      <c r="AV199" s="195"/>
      <c r="AW199" s="195"/>
      <c r="AX199" s="195"/>
      <c r="AY199" s="195"/>
      <c r="AZ199" s="195"/>
      <c r="BA199" s="195"/>
      <c r="BB199" s="195"/>
      <c r="BC199" s="195"/>
      <c r="BD199" s="195"/>
      <c r="BE199" s="195"/>
      <c r="BF199" s="195"/>
      <c r="BG199" s="195"/>
      <c r="BH199" s="195"/>
      <c r="BI199" s="195"/>
      <c r="BJ199" s="195"/>
      <c r="BK199" s="195"/>
      <c r="BL199" s="195"/>
      <c r="BM199" s="195"/>
      <c r="BN199" s="195"/>
      <c r="BO199" s="195"/>
      <c r="BP199" s="195"/>
      <c r="BQ199" s="195"/>
      <c r="BR199" s="195"/>
      <c r="BS199" s="195"/>
      <c r="BT199" s="195"/>
    </row>
    <row r="200" spans="1:72" x14ac:dyDescent="0.2">
      <c r="A200" s="8">
        <f>1+COUNT(A$2:A199)</f>
        <v>14</v>
      </c>
      <c r="C200" s="27" t="s">
        <v>171</v>
      </c>
      <c r="D200" s="32"/>
      <c r="E200" s="33"/>
      <c r="F200" s="292"/>
      <c r="G200" s="34" t="str">
        <f>IF(E200&lt;&gt;0,E200*F200," ")</f>
        <v xml:space="preserve"> </v>
      </c>
    </row>
    <row r="201" spans="1:72" ht="25.5" x14ac:dyDescent="0.2">
      <c r="C201" s="27" t="s">
        <v>49</v>
      </c>
      <c r="D201" s="32"/>
      <c r="E201" s="33"/>
      <c r="F201" s="292"/>
      <c r="G201" s="34" t="str">
        <f>IF(E201&lt;&gt;0,E201*F201," ")</f>
        <v xml:space="preserve"> </v>
      </c>
    </row>
    <row r="202" spans="1:72" ht="38.25" x14ac:dyDescent="0.2">
      <c r="C202" s="27" t="s">
        <v>151</v>
      </c>
      <c r="D202" s="32"/>
      <c r="E202" s="33"/>
      <c r="F202" s="292"/>
      <c r="G202" s="34"/>
    </row>
    <row r="203" spans="1:72" ht="38.25" x14ac:dyDescent="0.2">
      <c r="C203" s="27" t="s">
        <v>50</v>
      </c>
      <c r="D203" s="32"/>
      <c r="E203" s="33"/>
      <c r="F203" s="292"/>
      <c r="G203" s="34"/>
    </row>
    <row r="204" spans="1:72" s="202" customFormat="1" x14ac:dyDescent="0.2">
      <c r="A204" s="6"/>
      <c r="B204" s="6"/>
      <c r="C204" s="27" t="s">
        <v>26</v>
      </c>
      <c r="D204" s="32"/>
      <c r="E204" s="33"/>
      <c r="F204" s="292"/>
      <c r="G204" s="34"/>
      <c r="H204" s="217"/>
      <c r="I204" s="201"/>
      <c r="J204" s="201"/>
      <c r="K204" s="201"/>
      <c r="L204" s="201"/>
      <c r="M204" s="201"/>
      <c r="N204" s="201"/>
      <c r="O204" s="201"/>
      <c r="P204" s="201"/>
      <c r="Q204" s="201"/>
      <c r="R204" s="201"/>
      <c r="S204" s="201"/>
      <c r="T204" s="201"/>
      <c r="U204" s="201"/>
      <c r="V204" s="201"/>
      <c r="W204" s="201"/>
      <c r="X204" s="201"/>
      <c r="Y204" s="201"/>
      <c r="Z204" s="201"/>
      <c r="AA204" s="201"/>
      <c r="AB204" s="201"/>
      <c r="AC204" s="201"/>
      <c r="AD204" s="201"/>
      <c r="AE204" s="201"/>
      <c r="AF204" s="201"/>
      <c r="AG204" s="201"/>
      <c r="AH204" s="201"/>
      <c r="AI204" s="201"/>
      <c r="AJ204" s="201"/>
      <c r="AK204" s="201"/>
      <c r="AL204" s="201"/>
      <c r="AM204" s="201"/>
      <c r="AN204" s="201"/>
      <c r="AO204" s="201"/>
      <c r="AP204" s="201"/>
      <c r="AQ204" s="201"/>
      <c r="AR204" s="201"/>
      <c r="AS204" s="201"/>
      <c r="AT204" s="201"/>
      <c r="AU204" s="201"/>
      <c r="AV204" s="201"/>
      <c r="AW204" s="201"/>
      <c r="AX204" s="201"/>
      <c r="AY204" s="201"/>
      <c r="AZ204" s="201"/>
      <c r="BA204" s="201"/>
      <c r="BB204" s="201"/>
      <c r="BC204" s="201"/>
      <c r="BD204" s="201"/>
      <c r="BE204" s="201"/>
      <c r="BF204" s="201"/>
      <c r="BG204" s="201"/>
      <c r="BH204" s="201"/>
      <c r="BI204" s="201"/>
      <c r="BJ204" s="201"/>
      <c r="BK204" s="201"/>
      <c r="BL204" s="201"/>
      <c r="BM204" s="201"/>
      <c r="BN204" s="201"/>
      <c r="BO204" s="201"/>
      <c r="BP204" s="201"/>
      <c r="BQ204" s="201"/>
      <c r="BR204" s="201"/>
      <c r="BS204" s="201"/>
      <c r="BT204" s="201"/>
    </row>
    <row r="205" spans="1:72" x14ac:dyDescent="0.2">
      <c r="B205" s="8" t="s">
        <v>28</v>
      </c>
      <c r="C205" s="27" t="s">
        <v>32</v>
      </c>
      <c r="D205" s="32"/>
      <c r="E205" s="33"/>
      <c r="F205" s="292"/>
      <c r="G205" s="34" t="str">
        <f t="shared" ref="G205:G211" si="10">IF(E205&lt;&gt;0,E205*F205," ")</f>
        <v xml:space="preserve"> </v>
      </c>
    </row>
    <row r="206" spans="1:72" x14ac:dyDescent="0.2">
      <c r="B206" s="8" t="s">
        <v>29</v>
      </c>
      <c r="C206" s="27" t="s">
        <v>172</v>
      </c>
      <c r="D206" s="32" t="s">
        <v>25</v>
      </c>
      <c r="E206" s="33">
        <v>2</v>
      </c>
      <c r="F206" s="292">
        <v>0</v>
      </c>
      <c r="G206" s="34">
        <f t="shared" si="10"/>
        <v>0</v>
      </c>
    </row>
    <row r="207" spans="1:72" x14ac:dyDescent="0.2">
      <c r="B207" s="8" t="s">
        <v>29</v>
      </c>
      <c r="C207" s="27" t="s">
        <v>152</v>
      </c>
      <c r="D207" s="32" t="s">
        <v>25</v>
      </c>
      <c r="E207" s="33">
        <v>5</v>
      </c>
      <c r="F207" s="292">
        <v>0</v>
      </c>
      <c r="G207" s="34">
        <f t="shared" si="10"/>
        <v>0</v>
      </c>
    </row>
    <row r="208" spans="1:72" x14ac:dyDescent="0.2">
      <c r="B208" s="8" t="s">
        <v>29</v>
      </c>
      <c r="C208" s="27" t="s">
        <v>153</v>
      </c>
      <c r="D208" s="32" t="s">
        <v>25</v>
      </c>
      <c r="E208" s="33">
        <v>9</v>
      </c>
      <c r="F208" s="292">
        <v>0</v>
      </c>
      <c r="G208" s="34">
        <f t="shared" si="10"/>
        <v>0</v>
      </c>
    </row>
    <row r="209" spans="1:72" x14ac:dyDescent="0.2">
      <c r="C209" s="27"/>
      <c r="D209" s="32"/>
      <c r="E209" s="33"/>
      <c r="F209" s="292"/>
      <c r="G209" s="34" t="str">
        <f t="shared" si="10"/>
        <v xml:space="preserve"> </v>
      </c>
    </row>
    <row r="210" spans="1:72" x14ac:dyDescent="0.2">
      <c r="A210" s="8">
        <f>1+COUNT(A$2:A209)</f>
        <v>15</v>
      </c>
      <c r="C210" s="27" t="s">
        <v>57</v>
      </c>
      <c r="D210" s="32"/>
      <c r="E210" s="33"/>
      <c r="F210" s="292"/>
      <c r="G210" s="34" t="str">
        <f t="shared" si="10"/>
        <v xml:space="preserve"> </v>
      </c>
    </row>
    <row r="211" spans="1:72" ht="38.25" x14ac:dyDescent="0.2">
      <c r="C211" s="27" t="s">
        <v>173</v>
      </c>
      <c r="D211" s="32"/>
      <c r="E211" s="33"/>
      <c r="F211" s="292"/>
      <c r="G211" s="34" t="str">
        <f t="shared" si="10"/>
        <v xml:space="preserve"> </v>
      </c>
    </row>
    <row r="212" spans="1:72" ht="38.25" x14ac:dyDescent="0.2">
      <c r="C212" s="27" t="s">
        <v>50</v>
      </c>
      <c r="D212" s="32"/>
      <c r="E212" s="33"/>
      <c r="F212" s="292"/>
      <c r="G212" s="34"/>
    </row>
    <row r="213" spans="1:72" s="202" customFormat="1" x14ac:dyDescent="0.2">
      <c r="A213" s="6"/>
      <c r="B213" s="6"/>
      <c r="C213" s="27" t="s">
        <v>26</v>
      </c>
      <c r="D213" s="32"/>
      <c r="E213" s="33"/>
      <c r="F213" s="292"/>
      <c r="G213" s="34"/>
      <c r="H213" s="217"/>
      <c r="I213" s="201"/>
      <c r="J213" s="201"/>
      <c r="K213" s="201"/>
      <c r="L213" s="201"/>
      <c r="M213" s="201"/>
      <c r="N213" s="201"/>
      <c r="O213" s="201"/>
      <c r="P213" s="201"/>
      <c r="Q213" s="201"/>
      <c r="R213" s="201"/>
      <c r="S213" s="201"/>
      <c r="T213" s="201"/>
      <c r="U213" s="201"/>
      <c r="V213" s="201"/>
      <c r="W213" s="201"/>
      <c r="X213" s="201"/>
      <c r="Y213" s="201"/>
      <c r="Z213" s="201"/>
      <c r="AA213" s="201"/>
      <c r="AB213" s="201"/>
      <c r="AC213" s="201"/>
      <c r="AD213" s="201"/>
      <c r="AE213" s="201"/>
      <c r="AF213" s="201"/>
      <c r="AG213" s="201"/>
      <c r="AH213" s="201"/>
      <c r="AI213" s="201"/>
      <c r="AJ213" s="201"/>
      <c r="AK213" s="201"/>
      <c r="AL213" s="201"/>
      <c r="AM213" s="201"/>
      <c r="AN213" s="201"/>
      <c r="AO213" s="201"/>
      <c r="AP213" s="201"/>
      <c r="AQ213" s="201"/>
      <c r="AR213" s="201"/>
      <c r="AS213" s="201"/>
      <c r="AT213" s="201"/>
      <c r="AU213" s="201"/>
      <c r="AV213" s="201"/>
      <c r="AW213" s="201"/>
      <c r="AX213" s="201"/>
      <c r="AY213" s="201"/>
      <c r="AZ213" s="201"/>
      <c r="BA213" s="201"/>
      <c r="BB213" s="201"/>
      <c r="BC213" s="201"/>
      <c r="BD213" s="201"/>
      <c r="BE213" s="201"/>
      <c r="BF213" s="201"/>
      <c r="BG213" s="201"/>
      <c r="BH213" s="201"/>
      <c r="BI213" s="201"/>
      <c r="BJ213" s="201"/>
      <c r="BK213" s="201"/>
      <c r="BL213" s="201"/>
      <c r="BM213" s="201"/>
      <c r="BN213" s="201"/>
      <c r="BO213" s="201"/>
      <c r="BP213" s="201"/>
      <c r="BQ213" s="201"/>
      <c r="BR213" s="201"/>
      <c r="BS213" s="201"/>
      <c r="BT213" s="201"/>
    </row>
    <row r="214" spans="1:72" x14ac:dyDescent="0.2">
      <c r="B214" s="8" t="s">
        <v>28</v>
      </c>
      <c r="C214" s="27" t="s">
        <v>32</v>
      </c>
      <c r="D214" s="32"/>
      <c r="E214" s="33"/>
      <c r="F214" s="292"/>
      <c r="G214" s="34" t="str">
        <f>IF(E214&lt;&gt;0,E214*F214," ")</f>
        <v xml:space="preserve"> </v>
      </c>
    </row>
    <row r="215" spans="1:72" x14ac:dyDescent="0.2">
      <c r="B215" s="8" t="s">
        <v>29</v>
      </c>
      <c r="C215" s="27" t="s">
        <v>174</v>
      </c>
      <c r="D215" s="32" t="s">
        <v>25</v>
      </c>
      <c r="E215" s="33">
        <v>52</v>
      </c>
      <c r="F215" s="292">
        <v>0</v>
      </c>
      <c r="G215" s="34">
        <f>IF(E215&lt;&gt;0,E215*F215," ")</f>
        <v>0</v>
      </c>
    </row>
    <row r="216" spans="1:72" x14ac:dyDescent="0.2">
      <c r="B216" s="8" t="s">
        <v>29</v>
      </c>
      <c r="C216" s="27" t="s">
        <v>175</v>
      </c>
      <c r="D216" s="32" t="s">
        <v>25</v>
      </c>
      <c r="E216" s="33">
        <v>1</v>
      </c>
      <c r="F216" s="292">
        <v>0</v>
      </c>
      <c r="G216" s="34">
        <f>IF(E216&lt;&gt;0,E216*F216," ")</f>
        <v>0</v>
      </c>
    </row>
    <row r="217" spans="1:72" x14ac:dyDescent="0.2">
      <c r="C217" s="27"/>
      <c r="D217" s="32"/>
      <c r="E217" s="33"/>
      <c r="F217" s="292"/>
      <c r="G217" s="34"/>
    </row>
    <row r="218" spans="1:72" x14ac:dyDescent="0.2">
      <c r="A218" s="8">
        <f>1+COUNT(A$2:A217)</f>
        <v>16</v>
      </c>
      <c r="C218" s="27" t="s">
        <v>176</v>
      </c>
      <c r="D218" s="32"/>
      <c r="E218" s="33"/>
      <c r="F218" s="292"/>
      <c r="G218" s="34" t="str">
        <f>IF(E218&lt;&gt;0,E218*F218," ")</f>
        <v xml:space="preserve"> </v>
      </c>
    </row>
    <row r="219" spans="1:72" ht="52.5" customHeight="1" x14ac:dyDescent="0.2">
      <c r="C219" s="27" t="s">
        <v>178</v>
      </c>
      <c r="D219" s="32"/>
      <c r="E219" s="33"/>
      <c r="F219" s="292"/>
      <c r="G219" s="34" t="str">
        <f>IF(E219&lt;&gt;0,E219*F219," ")</f>
        <v xml:space="preserve"> </v>
      </c>
    </row>
    <row r="220" spans="1:72" x14ac:dyDescent="0.2">
      <c r="C220" s="27" t="s">
        <v>26</v>
      </c>
      <c r="D220" s="32"/>
      <c r="E220" s="33"/>
      <c r="F220" s="292"/>
      <c r="G220" s="34" t="str">
        <f>IF(E220&lt;&gt;0,E220*F220," ")</f>
        <v xml:space="preserve"> </v>
      </c>
    </row>
    <row r="221" spans="1:72" x14ac:dyDescent="0.2">
      <c r="B221" s="8" t="s">
        <v>28</v>
      </c>
      <c r="C221" s="27" t="s">
        <v>32</v>
      </c>
      <c r="D221" s="32"/>
      <c r="E221" s="33"/>
      <c r="F221" s="292"/>
      <c r="G221" s="34" t="str">
        <f>IF(E221&lt;&gt;0,E221*F221," ")</f>
        <v xml:space="preserve"> </v>
      </c>
    </row>
    <row r="222" spans="1:72" x14ac:dyDescent="0.2">
      <c r="B222" s="8" t="s">
        <v>29</v>
      </c>
      <c r="C222" s="27" t="s">
        <v>177</v>
      </c>
      <c r="D222" s="32" t="s">
        <v>25</v>
      </c>
      <c r="E222" s="33">
        <v>4</v>
      </c>
      <c r="F222" s="292">
        <v>0</v>
      </c>
      <c r="G222" s="34">
        <f>IF(E222&lt;&gt;0,E222*F222," ")</f>
        <v>0</v>
      </c>
    </row>
    <row r="223" spans="1:72" x14ac:dyDescent="0.2">
      <c r="C223" s="27"/>
      <c r="D223" s="32"/>
      <c r="E223" s="33"/>
      <c r="F223" s="292"/>
      <c r="G223" s="34"/>
    </row>
    <row r="224" spans="1:72" x14ac:dyDescent="0.2">
      <c r="A224" s="8">
        <f>1+COUNT(A$2:A223)</f>
        <v>17</v>
      </c>
      <c r="C224" s="27" t="s">
        <v>179</v>
      </c>
      <c r="D224" s="32"/>
      <c r="E224" s="33"/>
      <c r="F224" s="292"/>
      <c r="G224" s="34" t="str">
        <f>IF(E224&lt;&gt;0,E224*F224," ")</f>
        <v xml:space="preserve"> </v>
      </c>
    </row>
    <row r="225" spans="1:72" ht="65.25" customHeight="1" x14ac:dyDescent="0.2">
      <c r="C225" s="27" t="s">
        <v>181</v>
      </c>
      <c r="D225" s="32"/>
      <c r="E225" s="33"/>
      <c r="F225" s="292"/>
      <c r="G225" s="34" t="str">
        <f>IF(E225&lt;&gt;0,E225*F225," ")</f>
        <v xml:space="preserve"> </v>
      </c>
    </row>
    <row r="226" spans="1:72" x14ac:dyDescent="0.2">
      <c r="C226" s="27" t="s">
        <v>26</v>
      </c>
      <c r="D226" s="32"/>
      <c r="E226" s="33"/>
      <c r="F226" s="292"/>
      <c r="G226" s="34" t="str">
        <f>IF(E226&lt;&gt;0,E226*F226," ")</f>
        <v xml:space="preserve"> </v>
      </c>
    </row>
    <row r="227" spans="1:72" x14ac:dyDescent="0.2">
      <c r="B227" s="8" t="s">
        <v>28</v>
      </c>
      <c r="C227" s="27" t="s">
        <v>32</v>
      </c>
      <c r="D227" s="32"/>
      <c r="E227" s="33"/>
      <c r="F227" s="292"/>
      <c r="G227" s="34" t="str">
        <f>IF(E227&lt;&gt;0,E227*F227," ")</f>
        <v xml:space="preserve"> </v>
      </c>
    </row>
    <row r="228" spans="1:72" x14ac:dyDescent="0.2">
      <c r="B228" s="8" t="s">
        <v>29</v>
      </c>
      <c r="C228" s="27" t="s">
        <v>180</v>
      </c>
      <c r="D228" s="32" t="s">
        <v>25</v>
      </c>
      <c r="E228" s="33">
        <v>15</v>
      </c>
      <c r="F228" s="292">
        <v>0</v>
      </c>
      <c r="G228" s="34">
        <f>IF(E228&lt;&gt;0,E228*F228," ")</f>
        <v>0</v>
      </c>
    </row>
    <row r="229" spans="1:72" x14ac:dyDescent="0.2">
      <c r="C229" s="27"/>
      <c r="D229" s="32"/>
      <c r="E229" s="33"/>
      <c r="F229" s="292"/>
      <c r="G229" s="34"/>
    </row>
    <row r="230" spans="1:72" x14ac:dyDescent="0.2">
      <c r="A230" s="8">
        <f>1+COUNT(A$2:A229)</f>
        <v>18</v>
      </c>
      <c r="C230" s="27" t="s">
        <v>204</v>
      </c>
      <c r="D230" s="32"/>
      <c r="E230" s="33"/>
      <c r="F230" s="292"/>
      <c r="G230" s="34" t="str">
        <f>IF(E230&lt;&gt;0,E230*F230," ")</f>
        <v xml:space="preserve"> </v>
      </c>
    </row>
    <row r="231" spans="1:72" ht="216.75" x14ac:dyDescent="0.2">
      <c r="C231" s="27" t="s">
        <v>217</v>
      </c>
      <c r="D231" s="32"/>
      <c r="E231" s="33"/>
      <c r="F231" s="292"/>
      <c r="G231" s="34" t="str">
        <f>IF(E231&lt;&gt;0,E231*F231," ")</f>
        <v xml:space="preserve"> </v>
      </c>
    </row>
    <row r="232" spans="1:72" x14ac:dyDescent="0.2">
      <c r="C232" s="27" t="s">
        <v>26</v>
      </c>
      <c r="D232" s="32"/>
      <c r="E232" s="33"/>
      <c r="F232" s="292"/>
      <c r="G232" s="34" t="str">
        <f>IF(E232&lt;&gt;0,E232*F232," ")</f>
        <v xml:space="preserve"> </v>
      </c>
    </row>
    <row r="233" spans="1:72" s="212" customFormat="1" ht="25.5" x14ac:dyDescent="0.2">
      <c r="A233" s="3"/>
      <c r="B233" s="3" t="s">
        <v>38</v>
      </c>
      <c r="C233" s="27" t="s">
        <v>43</v>
      </c>
      <c r="D233" s="32"/>
      <c r="E233" s="33"/>
      <c r="F233" s="292"/>
      <c r="G233" s="34"/>
      <c r="H233" s="221"/>
      <c r="I233" s="211"/>
      <c r="J233" s="211"/>
      <c r="K233" s="211"/>
      <c r="L233" s="211"/>
      <c r="M233" s="211"/>
      <c r="N233" s="211"/>
      <c r="O233" s="211"/>
      <c r="P233" s="211"/>
      <c r="Q233" s="211"/>
      <c r="R233" s="211"/>
      <c r="S233" s="211"/>
      <c r="T233" s="211"/>
      <c r="U233" s="211"/>
      <c r="V233" s="211"/>
      <c r="W233" s="211"/>
      <c r="X233" s="211"/>
      <c r="Y233" s="211"/>
      <c r="Z233" s="211"/>
      <c r="AA233" s="211"/>
      <c r="AB233" s="211"/>
      <c r="AC233" s="211"/>
      <c r="AD233" s="211"/>
      <c r="AE233" s="211"/>
      <c r="AF233" s="211"/>
      <c r="AG233" s="211"/>
      <c r="AH233" s="211"/>
      <c r="AI233" s="211"/>
      <c r="AJ233" s="211"/>
      <c r="AK233" s="211"/>
      <c r="AL233" s="211"/>
      <c r="AM233" s="211"/>
      <c r="AN233" s="211"/>
      <c r="AO233" s="211"/>
      <c r="AP233" s="211"/>
      <c r="AQ233" s="211"/>
      <c r="AR233" s="211"/>
      <c r="AS233" s="211"/>
      <c r="AT233" s="211"/>
      <c r="AU233" s="211"/>
      <c r="AV233" s="211"/>
      <c r="AW233" s="211"/>
      <c r="AX233" s="211"/>
      <c r="AY233" s="211"/>
      <c r="AZ233" s="211"/>
      <c r="BA233" s="211"/>
      <c r="BB233" s="211"/>
      <c r="BC233" s="211"/>
      <c r="BD233" s="211"/>
      <c r="BE233" s="211"/>
      <c r="BF233" s="211"/>
      <c r="BG233" s="211"/>
      <c r="BH233" s="211"/>
      <c r="BI233" s="211"/>
      <c r="BJ233" s="211"/>
      <c r="BK233" s="211"/>
      <c r="BL233" s="211"/>
      <c r="BM233" s="211"/>
      <c r="BN233" s="211"/>
      <c r="BO233" s="211"/>
      <c r="BP233" s="211"/>
      <c r="BQ233" s="211"/>
      <c r="BR233" s="211"/>
      <c r="BS233" s="211"/>
      <c r="BT233" s="211"/>
    </row>
    <row r="234" spans="1:72" x14ac:dyDescent="0.2">
      <c r="B234" s="8" t="s">
        <v>23</v>
      </c>
      <c r="C234" s="27" t="s">
        <v>32</v>
      </c>
      <c r="D234" s="32"/>
      <c r="E234" s="33"/>
      <c r="F234" s="292"/>
      <c r="G234" s="34" t="str">
        <f t="shared" ref="G234:G243" si="11">IF(E234&lt;&gt;0,E234*F234," ")</f>
        <v xml:space="preserve"> </v>
      </c>
    </row>
    <row r="235" spans="1:72" x14ac:dyDescent="0.2">
      <c r="B235" s="8" t="s">
        <v>24</v>
      </c>
      <c r="C235" s="27" t="s">
        <v>205</v>
      </c>
      <c r="D235" s="32" t="s">
        <v>25</v>
      </c>
      <c r="E235" s="33">
        <v>2</v>
      </c>
      <c r="F235" s="292">
        <v>0</v>
      </c>
      <c r="G235" s="34">
        <f t="shared" si="11"/>
        <v>0</v>
      </c>
    </row>
    <row r="236" spans="1:72" x14ac:dyDescent="0.2">
      <c r="B236" s="8" t="s">
        <v>24</v>
      </c>
      <c r="C236" s="27" t="s">
        <v>206</v>
      </c>
      <c r="D236" s="32" t="s">
        <v>25</v>
      </c>
      <c r="E236" s="33">
        <v>24</v>
      </c>
      <c r="F236" s="292">
        <v>0</v>
      </c>
      <c r="G236" s="34">
        <f t="shared" si="11"/>
        <v>0</v>
      </c>
    </row>
    <row r="237" spans="1:72" x14ac:dyDescent="0.2">
      <c r="B237" s="8" t="s">
        <v>24</v>
      </c>
      <c r="C237" s="27" t="s">
        <v>207</v>
      </c>
      <c r="D237" s="32" t="s">
        <v>25</v>
      </c>
      <c r="E237" s="33">
        <v>12</v>
      </c>
      <c r="F237" s="292">
        <v>0</v>
      </c>
      <c r="G237" s="34">
        <f t="shared" si="11"/>
        <v>0</v>
      </c>
    </row>
    <row r="238" spans="1:72" x14ac:dyDescent="0.2">
      <c r="B238" s="8" t="s">
        <v>24</v>
      </c>
      <c r="C238" s="27" t="s">
        <v>208</v>
      </c>
      <c r="D238" s="32" t="s">
        <v>25</v>
      </c>
      <c r="E238" s="33">
        <v>2</v>
      </c>
      <c r="F238" s="292">
        <v>0</v>
      </c>
      <c r="G238" s="34">
        <f t="shared" si="11"/>
        <v>0</v>
      </c>
    </row>
    <row r="239" spans="1:72" x14ac:dyDescent="0.2">
      <c r="B239" s="8" t="s">
        <v>24</v>
      </c>
      <c r="C239" s="27" t="s">
        <v>209</v>
      </c>
      <c r="D239" s="32" t="s">
        <v>25</v>
      </c>
      <c r="E239" s="33">
        <v>2</v>
      </c>
      <c r="F239" s="292">
        <v>0</v>
      </c>
      <c r="G239" s="34">
        <f t="shared" si="11"/>
        <v>0</v>
      </c>
    </row>
    <row r="240" spans="1:72" x14ac:dyDescent="0.2">
      <c r="A240" s="42"/>
      <c r="B240" s="42"/>
      <c r="C240" s="43"/>
      <c r="D240" s="44"/>
      <c r="E240" s="45"/>
      <c r="F240" s="293"/>
      <c r="G240" s="46" t="str">
        <f t="shared" si="11"/>
        <v xml:space="preserve"> </v>
      </c>
    </row>
    <row r="241" spans="1:72" x14ac:dyDescent="0.2">
      <c r="A241" s="8">
        <f>1+COUNT(A$2:A240)</f>
        <v>19</v>
      </c>
      <c r="C241" s="27" t="s">
        <v>210</v>
      </c>
      <c r="D241" s="32"/>
      <c r="E241" s="33"/>
      <c r="F241" s="292"/>
      <c r="G241" s="34" t="str">
        <f t="shared" si="11"/>
        <v xml:space="preserve"> </v>
      </c>
    </row>
    <row r="242" spans="1:72" ht="216.75" x14ac:dyDescent="0.2">
      <c r="C242" s="27" t="s">
        <v>218</v>
      </c>
      <c r="D242" s="32"/>
      <c r="E242" s="33"/>
      <c r="F242" s="292"/>
      <c r="G242" s="34" t="str">
        <f t="shared" si="11"/>
        <v xml:space="preserve"> </v>
      </c>
    </row>
    <row r="243" spans="1:72" x14ac:dyDescent="0.2">
      <c r="C243" s="27" t="s">
        <v>26</v>
      </c>
      <c r="D243" s="32"/>
      <c r="E243" s="33"/>
      <c r="F243" s="292"/>
      <c r="G243" s="34" t="str">
        <f t="shared" si="11"/>
        <v xml:space="preserve"> </v>
      </c>
    </row>
    <row r="244" spans="1:72" s="212" customFormat="1" ht="25.5" x14ac:dyDescent="0.2">
      <c r="A244" s="3"/>
      <c r="B244" s="3" t="s">
        <v>38</v>
      </c>
      <c r="C244" s="27" t="s">
        <v>43</v>
      </c>
      <c r="D244" s="32"/>
      <c r="E244" s="33"/>
      <c r="F244" s="292"/>
      <c r="G244" s="34"/>
      <c r="H244" s="221"/>
      <c r="I244" s="211"/>
      <c r="J244" s="211"/>
      <c r="K244" s="211"/>
      <c r="L244" s="211"/>
      <c r="M244" s="211"/>
      <c r="N244" s="211"/>
      <c r="O244" s="211"/>
      <c r="P244" s="211"/>
      <c r="Q244" s="211"/>
      <c r="R244" s="211"/>
      <c r="S244" s="211"/>
      <c r="T244" s="211"/>
      <c r="U244" s="211"/>
      <c r="V244" s="211"/>
      <c r="W244" s="211"/>
      <c r="X244" s="211"/>
      <c r="Y244" s="211"/>
      <c r="Z244" s="211"/>
      <c r="AA244" s="211"/>
      <c r="AB244" s="211"/>
      <c r="AC244" s="211"/>
      <c r="AD244" s="211"/>
      <c r="AE244" s="211"/>
      <c r="AF244" s="211"/>
      <c r="AG244" s="211"/>
      <c r="AH244" s="211"/>
      <c r="AI244" s="211"/>
      <c r="AJ244" s="211"/>
      <c r="AK244" s="211"/>
      <c r="AL244" s="211"/>
      <c r="AM244" s="211"/>
      <c r="AN244" s="211"/>
      <c r="AO244" s="211"/>
      <c r="AP244" s="211"/>
      <c r="AQ244" s="211"/>
      <c r="AR244" s="211"/>
      <c r="AS244" s="211"/>
      <c r="AT244" s="211"/>
      <c r="AU244" s="211"/>
      <c r="AV244" s="211"/>
      <c r="AW244" s="211"/>
      <c r="AX244" s="211"/>
      <c r="AY244" s="211"/>
      <c r="AZ244" s="211"/>
      <c r="BA244" s="211"/>
      <c r="BB244" s="211"/>
      <c r="BC244" s="211"/>
      <c r="BD244" s="211"/>
      <c r="BE244" s="211"/>
      <c r="BF244" s="211"/>
      <c r="BG244" s="211"/>
      <c r="BH244" s="211"/>
      <c r="BI244" s="211"/>
      <c r="BJ244" s="211"/>
      <c r="BK244" s="211"/>
      <c r="BL244" s="211"/>
      <c r="BM244" s="211"/>
      <c r="BN244" s="211"/>
      <c r="BO244" s="211"/>
      <c r="BP244" s="211"/>
      <c r="BQ244" s="211"/>
      <c r="BR244" s="211"/>
      <c r="BS244" s="211"/>
      <c r="BT244" s="211"/>
    </row>
    <row r="245" spans="1:72" x14ac:dyDescent="0.2">
      <c r="B245" s="8" t="s">
        <v>23</v>
      </c>
      <c r="C245" s="27" t="s">
        <v>32</v>
      </c>
      <c r="D245" s="32"/>
      <c r="E245" s="33"/>
      <c r="F245" s="292"/>
      <c r="G245" s="34" t="str">
        <f t="shared" ref="G245:G250" si="12">IF(E245&lt;&gt;0,E245*F245," ")</f>
        <v xml:space="preserve"> </v>
      </c>
    </row>
    <row r="246" spans="1:72" x14ac:dyDescent="0.2">
      <c r="B246" s="8" t="s">
        <v>24</v>
      </c>
      <c r="C246" s="27" t="s">
        <v>211</v>
      </c>
      <c r="D246" s="32" t="s">
        <v>25</v>
      </c>
      <c r="E246" s="33">
        <v>63</v>
      </c>
      <c r="F246" s="292">
        <v>0</v>
      </c>
      <c r="G246" s="34">
        <f t="shared" si="12"/>
        <v>0</v>
      </c>
    </row>
    <row r="247" spans="1:72" x14ac:dyDescent="0.2">
      <c r="B247" s="8" t="s">
        <v>24</v>
      </c>
      <c r="C247" s="27" t="s">
        <v>212</v>
      </c>
      <c r="D247" s="32" t="s">
        <v>25</v>
      </c>
      <c r="E247" s="33">
        <v>21</v>
      </c>
      <c r="F247" s="292">
        <v>0</v>
      </c>
      <c r="G247" s="34">
        <f t="shared" si="12"/>
        <v>0</v>
      </c>
    </row>
    <row r="248" spans="1:72" x14ac:dyDescent="0.2">
      <c r="B248" s="8" t="s">
        <v>24</v>
      </c>
      <c r="C248" s="27" t="s">
        <v>213</v>
      </c>
      <c r="D248" s="32" t="s">
        <v>25</v>
      </c>
      <c r="E248" s="33">
        <v>19</v>
      </c>
      <c r="F248" s="292">
        <v>0</v>
      </c>
      <c r="G248" s="34">
        <f t="shared" si="12"/>
        <v>0</v>
      </c>
    </row>
    <row r="249" spans="1:72" x14ac:dyDescent="0.2">
      <c r="B249" s="8" t="s">
        <v>24</v>
      </c>
      <c r="C249" s="27" t="s">
        <v>214</v>
      </c>
      <c r="D249" s="32" t="s">
        <v>25</v>
      </c>
      <c r="E249" s="33">
        <v>12</v>
      </c>
      <c r="F249" s="292">
        <v>0</v>
      </c>
      <c r="G249" s="34">
        <f t="shared" si="12"/>
        <v>0</v>
      </c>
    </row>
    <row r="250" spans="1:72" x14ac:dyDescent="0.2">
      <c r="B250" s="8" t="s">
        <v>24</v>
      </c>
      <c r="C250" s="27" t="s">
        <v>215</v>
      </c>
      <c r="D250" s="32" t="s">
        <v>25</v>
      </c>
      <c r="E250" s="33">
        <v>3</v>
      </c>
      <c r="F250" s="292">
        <v>0</v>
      </c>
      <c r="G250" s="34">
        <f t="shared" si="12"/>
        <v>0</v>
      </c>
    </row>
    <row r="251" spans="1:72" x14ac:dyDescent="0.2">
      <c r="C251" s="27"/>
      <c r="D251" s="32"/>
      <c r="E251" s="33"/>
      <c r="F251" s="292"/>
      <c r="G251" s="34"/>
    </row>
    <row r="252" spans="1:72" x14ac:dyDescent="0.2">
      <c r="A252" s="8">
        <f>1+COUNT(A$2:A251)</f>
        <v>20</v>
      </c>
      <c r="C252" s="27" t="s">
        <v>216</v>
      </c>
      <c r="D252" s="32"/>
      <c r="E252" s="33"/>
      <c r="F252" s="292"/>
      <c r="G252" s="34" t="str">
        <f>IF(E252&lt;&gt;0,E252*F252," ")</f>
        <v xml:space="preserve"> </v>
      </c>
    </row>
    <row r="253" spans="1:72" ht="229.5" x14ac:dyDescent="0.2">
      <c r="C253" s="27" t="s">
        <v>219</v>
      </c>
      <c r="D253" s="32"/>
      <c r="E253" s="33"/>
      <c r="F253" s="292"/>
      <c r="G253" s="34" t="str">
        <f>IF(E253&lt;&gt;0,E253*F253," ")</f>
        <v xml:space="preserve"> </v>
      </c>
      <c r="I253" s="196"/>
    </row>
    <row r="254" spans="1:72" x14ac:dyDescent="0.2">
      <c r="C254" s="27" t="s">
        <v>26</v>
      </c>
      <c r="D254" s="32"/>
      <c r="E254" s="33"/>
      <c r="F254" s="292"/>
      <c r="G254" s="34" t="str">
        <f>IF(E254&lt;&gt;0,E254*F254," ")</f>
        <v xml:space="preserve"> </v>
      </c>
    </row>
    <row r="255" spans="1:72" s="212" customFormat="1" ht="25.5" x14ac:dyDescent="0.2">
      <c r="A255" s="3"/>
      <c r="B255" s="3" t="s">
        <v>38</v>
      </c>
      <c r="C255" s="27" t="s">
        <v>43</v>
      </c>
      <c r="D255" s="32"/>
      <c r="E255" s="33"/>
      <c r="F255" s="292"/>
      <c r="G255" s="34"/>
      <c r="H255" s="221"/>
      <c r="I255" s="211"/>
      <c r="J255" s="211"/>
      <c r="K255" s="211"/>
      <c r="L255" s="211"/>
      <c r="M255" s="211"/>
      <c r="N255" s="211"/>
      <c r="O255" s="211"/>
      <c r="P255" s="211"/>
      <c r="Q255" s="211"/>
      <c r="R255" s="211"/>
      <c r="S255" s="211"/>
      <c r="T255" s="211"/>
      <c r="U255" s="211"/>
      <c r="V255" s="211"/>
      <c r="W255" s="211"/>
      <c r="X255" s="211"/>
      <c r="Y255" s="211"/>
      <c r="Z255" s="211"/>
      <c r="AA255" s="211"/>
      <c r="AB255" s="211"/>
      <c r="AC255" s="211"/>
      <c r="AD255" s="211"/>
      <c r="AE255" s="211"/>
      <c r="AF255" s="211"/>
      <c r="AG255" s="211"/>
      <c r="AH255" s="211"/>
      <c r="AI255" s="211"/>
      <c r="AJ255" s="211"/>
      <c r="AK255" s="211"/>
      <c r="AL255" s="211"/>
      <c r="AM255" s="211"/>
      <c r="AN255" s="211"/>
      <c r="AO255" s="211"/>
      <c r="AP255" s="211"/>
      <c r="AQ255" s="211"/>
      <c r="AR255" s="211"/>
      <c r="AS255" s="211"/>
      <c r="AT255" s="211"/>
      <c r="AU255" s="211"/>
      <c r="AV255" s="211"/>
      <c r="AW255" s="211"/>
      <c r="AX255" s="211"/>
      <c r="AY255" s="211"/>
      <c r="AZ255" s="211"/>
      <c r="BA255" s="211"/>
      <c r="BB255" s="211"/>
      <c r="BC255" s="211"/>
      <c r="BD255" s="211"/>
      <c r="BE255" s="211"/>
      <c r="BF255" s="211"/>
      <c r="BG255" s="211"/>
      <c r="BH255" s="211"/>
      <c r="BI255" s="211"/>
      <c r="BJ255" s="211"/>
      <c r="BK255" s="211"/>
      <c r="BL255" s="211"/>
      <c r="BM255" s="211"/>
      <c r="BN255" s="211"/>
      <c r="BO255" s="211"/>
      <c r="BP255" s="211"/>
      <c r="BQ255" s="211"/>
      <c r="BR255" s="211"/>
      <c r="BS255" s="211"/>
      <c r="BT255" s="211"/>
    </row>
    <row r="256" spans="1:72" x14ac:dyDescent="0.2">
      <c r="B256" s="8" t="s">
        <v>23</v>
      </c>
      <c r="C256" s="27" t="s">
        <v>32</v>
      </c>
      <c r="D256" s="32"/>
      <c r="E256" s="33"/>
      <c r="F256" s="292"/>
      <c r="G256" s="34" t="str">
        <f>IF(E256&lt;&gt;0,E256*F256," ")</f>
        <v xml:space="preserve"> </v>
      </c>
    </row>
    <row r="257" spans="1:72" ht="13.5" customHeight="1" x14ac:dyDescent="0.2">
      <c r="B257" s="8" t="s">
        <v>24</v>
      </c>
      <c r="C257" s="27" t="s">
        <v>220</v>
      </c>
      <c r="D257" s="32" t="s">
        <v>25</v>
      </c>
      <c r="E257" s="33">
        <v>7</v>
      </c>
      <c r="F257" s="292">
        <v>0</v>
      </c>
      <c r="G257" s="34">
        <f>IF(E257&lt;&gt;0,E257*F257," ")</f>
        <v>0</v>
      </c>
    </row>
    <row r="258" spans="1:72" ht="13.5" customHeight="1" x14ac:dyDescent="0.2">
      <c r="B258" s="8" t="s">
        <v>24</v>
      </c>
      <c r="C258" s="27" t="s">
        <v>221</v>
      </c>
      <c r="D258" s="32" t="s">
        <v>25</v>
      </c>
      <c r="E258" s="33">
        <v>2</v>
      </c>
      <c r="F258" s="292">
        <v>0</v>
      </c>
      <c r="G258" s="34">
        <f>IF(E258&lt;&gt;0,E258*F258," ")</f>
        <v>0</v>
      </c>
    </row>
    <row r="259" spans="1:72" x14ac:dyDescent="0.2">
      <c r="C259" s="27"/>
      <c r="D259" s="32"/>
      <c r="E259" s="33"/>
      <c r="F259" s="292"/>
      <c r="G259" s="34"/>
    </row>
    <row r="260" spans="1:72" x14ac:dyDescent="0.2">
      <c r="A260" s="8">
        <f>1+COUNT(A$2:A259)</f>
        <v>21</v>
      </c>
      <c r="C260" t="s">
        <v>45</v>
      </c>
      <c r="G260" s="22" t="str">
        <f>IF(E260&lt;&gt;0,E260*F260," ")</f>
        <v xml:space="preserve"> </v>
      </c>
    </row>
    <row r="261" spans="1:72" ht="38.25" x14ac:dyDescent="0.2">
      <c r="C261" t="s">
        <v>56</v>
      </c>
      <c r="G261" s="22" t="str">
        <f>IF(E261&lt;&gt;0,E261*F261," ")</f>
        <v xml:space="preserve"> </v>
      </c>
    </row>
    <row r="262" spans="1:72" x14ac:dyDescent="0.2">
      <c r="C262" t="s">
        <v>26</v>
      </c>
      <c r="D262" s="18" t="s">
        <v>25</v>
      </c>
      <c r="E262" s="15">
        <v>169</v>
      </c>
      <c r="F262" s="292">
        <v>0</v>
      </c>
      <c r="G262" s="22">
        <f>IF(E262&lt;&gt;0,E262*F262," ")</f>
        <v>0</v>
      </c>
    </row>
    <row r="263" spans="1:72" s="209" customFormat="1" x14ac:dyDescent="0.2">
      <c r="A263" s="8"/>
      <c r="B263" s="8"/>
      <c r="C263"/>
      <c r="D263" s="18"/>
      <c r="E263" s="15"/>
      <c r="F263" s="291"/>
      <c r="G263" s="22"/>
      <c r="H263" s="47"/>
      <c r="I263" s="195"/>
      <c r="J263" s="195"/>
      <c r="K263" s="195"/>
      <c r="L263" s="195"/>
      <c r="M263" s="195"/>
      <c r="N263" s="195"/>
      <c r="O263" s="195"/>
      <c r="P263" s="195"/>
      <c r="Q263" s="195"/>
      <c r="R263" s="195"/>
      <c r="S263" s="195"/>
      <c r="T263" s="195"/>
      <c r="U263" s="195"/>
      <c r="V263" s="195"/>
      <c r="W263" s="195"/>
      <c r="X263" s="195"/>
      <c r="Y263" s="195"/>
      <c r="Z263" s="195"/>
      <c r="AA263" s="195"/>
      <c r="AB263" s="195"/>
      <c r="AC263" s="195"/>
      <c r="AD263" s="195"/>
      <c r="AE263" s="195"/>
      <c r="AF263" s="195"/>
      <c r="AG263" s="195"/>
      <c r="AH263" s="195"/>
      <c r="AI263" s="195"/>
      <c r="AJ263" s="195"/>
      <c r="AK263" s="195"/>
      <c r="AL263" s="195"/>
      <c r="AM263" s="195"/>
      <c r="AN263" s="195"/>
      <c r="AO263" s="195"/>
      <c r="AP263" s="195"/>
      <c r="AQ263" s="195"/>
      <c r="AR263" s="195"/>
      <c r="AS263" s="195"/>
      <c r="AT263" s="195"/>
      <c r="AU263" s="195"/>
      <c r="AV263" s="195"/>
      <c r="AW263" s="195"/>
      <c r="AX263" s="195"/>
      <c r="AY263" s="195"/>
      <c r="AZ263" s="195"/>
      <c r="BA263" s="195"/>
      <c r="BB263" s="195"/>
      <c r="BC263" s="195"/>
      <c r="BD263" s="195"/>
      <c r="BE263" s="195"/>
      <c r="BF263" s="195"/>
      <c r="BG263" s="195"/>
      <c r="BH263" s="195"/>
      <c r="BI263" s="195"/>
      <c r="BJ263" s="195"/>
      <c r="BK263" s="195"/>
      <c r="BL263" s="195"/>
      <c r="BM263" s="195"/>
      <c r="BN263" s="195"/>
      <c r="BO263" s="195"/>
      <c r="BP263" s="195"/>
      <c r="BQ263" s="195"/>
      <c r="BR263" s="195"/>
      <c r="BS263" s="195"/>
      <c r="BT263" s="195"/>
    </row>
    <row r="264" spans="1:72" x14ac:dyDescent="0.2">
      <c r="A264" s="8">
        <f>1+COUNT(A$2:A263)</f>
        <v>22</v>
      </c>
      <c r="C264" s="27" t="s">
        <v>182</v>
      </c>
      <c r="D264" s="32"/>
      <c r="E264" s="33"/>
      <c r="F264" s="292"/>
      <c r="G264" s="34" t="str">
        <f t="shared" ref="G264:G269" si="13">IF(E264&lt;&gt;0,E264*F264," ")</f>
        <v xml:space="preserve"> </v>
      </c>
      <c r="H264" s="43"/>
      <c r="I264" s="196"/>
      <c r="J264" s="196"/>
      <c r="K264" s="196"/>
      <c r="L264" s="196"/>
      <c r="M264" s="196"/>
      <c r="N264" s="196"/>
      <c r="O264" s="196"/>
      <c r="P264" s="196"/>
      <c r="Q264" s="196"/>
      <c r="R264" s="196"/>
      <c r="S264" s="196"/>
      <c r="T264" s="196"/>
      <c r="U264" s="196"/>
      <c r="V264" s="196"/>
      <c r="W264" s="196"/>
      <c r="X264" s="196"/>
      <c r="Y264" s="196"/>
      <c r="Z264" s="196"/>
      <c r="AA264" s="196"/>
      <c r="AB264" s="196"/>
      <c r="AC264" s="196"/>
      <c r="AD264" s="196"/>
      <c r="AE264" s="196"/>
      <c r="AF264" s="196"/>
      <c r="AG264" s="196"/>
      <c r="AH264" s="196"/>
      <c r="AI264" s="196"/>
      <c r="AJ264" s="196"/>
      <c r="AK264" s="196"/>
      <c r="AL264" s="196"/>
      <c r="AM264" s="196"/>
      <c r="AN264" s="196"/>
      <c r="AO264" s="196"/>
      <c r="AP264" s="196"/>
      <c r="AQ264" s="196"/>
      <c r="AR264" s="196"/>
      <c r="AS264" s="196"/>
      <c r="AT264" s="196"/>
      <c r="AU264" s="196"/>
      <c r="AV264" s="196"/>
      <c r="AW264" s="196"/>
      <c r="AX264" s="196"/>
      <c r="AY264" s="196"/>
      <c r="AZ264" s="196"/>
      <c r="BA264" s="196"/>
      <c r="BB264" s="196"/>
      <c r="BC264" s="196"/>
      <c r="BD264" s="196"/>
      <c r="BE264" s="196"/>
      <c r="BF264" s="196"/>
      <c r="BG264" s="196"/>
      <c r="BH264" s="196"/>
      <c r="BI264" s="196"/>
      <c r="BJ264" s="196"/>
      <c r="BK264" s="196"/>
      <c r="BL264" s="196"/>
      <c r="BM264" s="196"/>
      <c r="BN264" s="196"/>
      <c r="BO264" s="196"/>
      <c r="BP264" s="196"/>
      <c r="BQ264" s="196"/>
      <c r="BR264" s="196"/>
      <c r="BS264" s="196"/>
      <c r="BT264" s="196"/>
    </row>
    <row r="265" spans="1:72" ht="25.5" x14ac:dyDescent="0.2">
      <c r="C265" s="27" t="s">
        <v>183</v>
      </c>
      <c r="D265" s="32"/>
      <c r="E265" s="33"/>
      <c r="F265" s="292"/>
      <c r="G265" s="34" t="str">
        <f t="shared" si="13"/>
        <v xml:space="preserve"> </v>
      </c>
      <c r="H265" s="43"/>
      <c r="I265" s="196"/>
      <c r="J265" s="196"/>
      <c r="K265" s="196"/>
      <c r="L265" s="196"/>
      <c r="M265" s="196"/>
      <c r="N265" s="196"/>
      <c r="O265" s="196"/>
      <c r="P265" s="196"/>
      <c r="Q265" s="196"/>
      <c r="R265" s="196"/>
      <c r="S265" s="196"/>
      <c r="T265" s="196"/>
      <c r="U265" s="196"/>
      <c r="V265" s="196"/>
      <c r="W265" s="196"/>
      <c r="X265" s="196"/>
      <c r="Y265" s="196"/>
      <c r="Z265" s="196"/>
      <c r="AA265" s="196"/>
      <c r="AB265" s="196"/>
      <c r="AC265" s="196"/>
      <c r="AD265" s="196"/>
      <c r="AE265" s="196"/>
      <c r="AF265" s="196"/>
      <c r="AG265" s="196"/>
      <c r="AH265" s="196"/>
      <c r="AI265" s="196"/>
      <c r="AJ265" s="196"/>
      <c r="AK265" s="196"/>
      <c r="AL265" s="196"/>
      <c r="AM265" s="196"/>
      <c r="AN265" s="196"/>
      <c r="AO265" s="196"/>
      <c r="AP265" s="196"/>
      <c r="AQ265" s="196"/>
      <c r="AR265" s="196"/>
      <c r="AS265" s="196"/>
      <c r="AT265" s="196"/>
      <c r="AU265" s="196"/>
      <c r="AV265" s="196"/>
      <c r="AW265" s="196"/>
      <c r="AX265" s="196"/>
      <c r="AY265" s="196"/>
      <c r="AZ265" s="196"/>
      <c r="BA265" s="196"/>
      <c r="BB265" s="196"/>
      <c r="BC265" s="196"/>
      <c r="BD265" s="196"/>
      <c r="BE265" s="196"/>
      <c r="BF265" s="196"/>
      <c r="BG265" s="196"/>
      <c r="BH265" s="196"/>
      <c r="BI265" s="196"/>
      <c r="BJ265" s="196"/>
      <c r="BK265" s="196"/>
      <c r="BL265" s="196"/>
      <c r="BM265" s="196"/>
      <c r="BN265" s="196"/>
      <c r="BO265" s="196"/>
      <c r="BP265" s="196"/>
      <c r="BQ265" s="196"/>
      <c r="BR265" s="196"/>
      <c r="BS265" s="196"/>
      <c r="BT265" s="196"/>
    </row>
    <row r="266" spans="1:72" x14ac:dyDescent="0.2">
      <c r="C266" s="27" t="s">
        <v>26</v>
      </c>
      <c r="D266" s="32"/>
      <c r="E266" s="33"/>
      <c r="F266" s="292"/>
      <c r="G266" s="34" t="str">
        <f t="shared" si="13"/>
        <v xml:space="preserve"> </v>
      </c>
      <c r="H266" s="43"/>
      <c r="I266" s="196"/>
      <c r="J266" s="196"/>
      <c r="K266" s="196"/>
      <c r="L266" s="196"/>
      <c r="M266" s="196"/>
      <c r="N266" s="196"/>
      <c r="O266" s="196"/>
      <c r="P266" s="196"/>
      <c r="Q266" s="196"/>
      <c r="R266" s="196"/>
      <c r="S266" s="196"/>
      <c r="T266" s="196"/>
      <c r="U266" s="196"/>
      <c r="V266" s="196"/>
      <c r="W266" s="196"/>
      <c r="X266" s="196"/>
      <c r="Y266" s="196"/>
      <c r="Z266" s="196"/>
      <c r="AA266" s="196"/>
      <c r="AB266" s="196"/>
      <c r="AC266" s="196"/>
      <c r="AD266" s="196"/>
      <c r="AE266" s="196"/>
      <c r="AF266" s="196"/>
      <c r="AG266" s="196"/>
      <c r="AH266" s="196"/>
      <c r="AI266" s="196"/>
      <c r="AJ266" s="196"/>
      <c r="AK266" s="196"/>
      <c r="AL266" s="196"/>
      <c r="AM266" s="196"/>
      <c r="AN266" s="196"/>
      <c r="AO266" s="196"/>
      <c r="AP266" s="196"/>
      <c r="AQ266" s="196"/>
      <c r="AR266" s="196"/>
      <c r="AS266" s="196"/>
      <c r="AT266" s="196"/>
      <c r="AU266" s="196"/>
      <c r="AV266" s="196"/>
      <c r="AW266" s="196"/>
      <c r="AX266" s="196"/>
      <c r="AY266" s="196"/>
      <c r="AZ266" s="196"/>
      <c r="BA266" s="196"/>
      <c r="BB266" s="196"/>
      <c r="BC266" s="196"/>
      <c r="BD266" s="196"/>
      <c r="BE266" s="196"/>
      <c r="BF266" s="196"/>
      <c r="BG266" s="196"/>
      <c r="BH266" s="196"/>
      <c r="BI266" s="196"/>
      <c r="BJ266" s="196"/>
      <c r="BK266" s="196"/>
      <c r="BL266" s="196"/>
      <c r="BM266" s="196"/>
      <c r="BN266" s="196"/>
      <c r="BO266" s="196"/>
      <c r="BP266" s="196"/>
      <c r="BQ266" s="196"/>
      <c r="BR266" s="196"/>
      <c r="BS266" s="196"/>
      <c r="BT266" s="196"/>
    </row>
    <row r="267" spans="1:72" x14ac:dyDescent="0.2">
      <c r="B267" s="8" t="s">
        <v>28</v>
      </c>
      <c r="C267" s="27" t="s">
        <v>184</v>
      </c>
      <c r="D267" s="32"/>
      <c r="E267" s="33"/>
      <c r="F267" s="292"/>
      <c r="G267" s="34" t="str">
        <f t="shared" si="13"/>
        <v xml:space="preserve"> </v>
      </c>
      <c r="H267" s="43"/>
      <c r="I267" s="196"/>
      <c r="J267" s="196"/>
      <c r="K267" s="196"/>
      <c r="L267" s="196"/>
      <c r="M267" s="196"/>
      <c r="N267" s="196"/>
      <c r="O267" s="196"/>
      <c r="P267" s="196"/>
      <c r="Q267" s="196"/>
      <c r="R267" s="196"/>
      <c r="S267" s="196"/>
      <c r="T267" s="196"/>
      <c r="U267" s="196"/>
      <c r="V267" s="196"/>
      <c r="W267" s="196"/>
      <c r="X267" s="196"/>
      <c r="Y267" s="196"/>
      <c r="Z267" s="196"/>
      <c r="AA267" s="196"/>
      <c r="AB267" s="196"/>
      <c r="AC267" s="196"/>
      <c r="AD267" s="196"/>
      <c r="AE267" s="196"/>
      <c r="AF267" s="196"/>
      <c r="AG267" s="196"/>
      <c r="AH267" s="196"/>
      <c r="AI267" s="196"/>
      <c r="AJ267" s="196"/>
      <c r="AK267" s="196"/>
      <c r="AL267" s="196"/>
      <c r="AM267" s="196"/>
      <c r="AN267" s="196"/>
      <c r="AO267" s="196"/>
      <c r="AP267" s="196"/>
      <c r="AQ267" s="196"/>
      <c r="AR267" s="196"/>
      <c r="AS267" s="196"/>
      <c r="AT267" s="196"/>
      <c r="AU267" s="196"/>
      <c r="AV267" s="196"/>
      <c r="AW267" s="196"/>
      <c r="AX267" s="196"/>
      <c r="AY267" s="196"/>
      <c r="AZ267" s="196"/>
      <c r="BA267" s="196"/>
      <c r="BB267" s="196"/>
      <c r="BC267" s="196"/>
      <c r="BD267" s="196"/>
      <c r="BE267" s="196"/>
      <c r="BF267" s="196"/>
      <c r="BG267" s="196"/>
      <c r="BH267" s="196"/>
      <c r="BI267" s="196"/>
      <c r="BJ267" s="196"/>
      <c r="BK267" s="196"/>
      <c r="BL267" s="196"/>
      <c r="BM267" s="196"/>
      <c r="BN267" s="196"/>
      <c r="BO267" s="196"/>
      <c r="BP267" s="196"/>
      <c r="BQ267" s="196"/>
      <c r="BR267" s="196"/>
      <c r="BS267" s="196"/>
      <c r="BT267" s="196"/>
    </row>
    <row r="268" spans="1:72" x14ac:dyDescent="0.2">
      <c r="B268" s="8" t="s">
        <v>29</v>
      </c>
      <c r="C268" s="27" t="s">
        <v>185</v>
      </c>
      <c r="D268" s="32" t="s">
        <v>186</v>
      </c>
      <c r="E268" s="33">
        <v>105</v>
      </c>
      <c r="F268" s="292">
        <v>0</v>
      </c>
      <c r="G268" s="34">
        <f t="shared" si="13"/>
        <v>0</v>
      </c>
      <c r="H268" s="43"/>
      <c r="I268" s="196"/>
      <c r="J268" s="196"/>
      <c r="K268" s="196"/>
      <c r="L268" s="196"/>
      <c r="M268" s="196"/>
      <c r="N268" s="196"/>
      <c r="O268" s="196"/>
      <c r="P268" s="196"/>
      <c r="Q268" s="196"/>
      <c r="R268" s="196"/>
      <c r="S268" s="196"/>
      <c r="T268" s="196"/>
      <c r="U268" s="196"/>
      <c r="V268" s="196"/>
      <c r="W268" s="196"/>
      <c r="X268" s="196"/>
      <c r="Y268" s="196"/>
      <c r="Z268" s="196"/>
      <c r="AA268" s="196"/>
      <c r="AB268" s="196"/>
      <c r="AC268" s="196"/>
      <c r="AD268" s="196"/>
      <c r="AE268" s="196"/>
      <c r="AF268" s="196"/>
      <c r="AG268" s="196"/>
      <c r="AH268" s="196"/>
      <c r="AI268" s="196"/>
      <c r="AJ268" s="196"/>
      <c r="AK268" s="196"/>
      <c r="AL268" s="196"/>
      <c r="AM268" s="196"/>
      <c r="AN268" s="196"/>
      <c r="AO268" s="196"/>
      <c r="AP268" s="196"/>
      <c r="AQ268" s="196"/>
      <c r="AR268" s="196"/>
      <c r="AS268" s="196"/>
      <c r="AT268" s="196"/>
      <c r="AU268" s="196"/>
      <c r="AV268" s="196"/>
      <c r="AW268" s="196"/>
      <c r="AX268" s="196"/>
      <c r="AY268" s="196"/>
      <c r="AZ268" s="196"/>
      <c r="BA268" s="196"/>
      <c r="BB268" s="196"/>
      <c r="BC268" s="196"/>
      <c r="BD268" s="196"/>
      <c r="BE268" s="196"/>
      <c r="BF268" s="196"/>
      <c r="BG268" s="196"/>
      <c r="BH268" s="196"/>
      <c r="BI268" s="196"/>
      <c r="BJ268" s="196"/>
      <c r="BK268" s="196"/>
      <c r="BL268" s="196"/>
      <c r="BM268" s="196"/>
      <c r="BN268" s="196"/>
      <c r="BO268" s="196"/>
      <c r="BP268" s="196"/>
      <c r="BQ268" s="196"/>
      <c r="BR268" s="196"/>
      <c r="BS268" s="196"/>
      <c r="BT268" s="196"/>
    </row>
    <row r="269" spans="1:72" x14ac:dyDescent="0.2">
      <c r="B269" s="8" t="s">
        <v>29</v>
      </c>
      <c r="C269" s="27" t="s">
        <v>192</v>
      </c>
      <c r="D269" s="32" t="s">
        <v>186</v>
      </c>
      <c r="E269" s="33">
        <v>2</v>
      </c>
      <c r="F269" s="292">
        <v>0</v>
      </c>
      <c r="G269" s="34">
        <f t="shared" si="13"/>
        <v>0</v>
      </c>
      <c r="H269" s="43"/>
      <c r="I269" s="196"/>
      <c r="J269" s="196"/>
      <c r="K269" s="196"/>
      <c r="L269" s="196"/>
      <c r="M269" s="196"/>
      <c r="N269" s="196"/>
      <c r="O269" s="196"/>
      <c r="P269" s="196"/>
      <c r="Q269" s="196"/>
      <c r="R269" s="196"/>
      <c r="S269" s="196"/>
      <c r="T269" s="196"/>
      <c r="U269" s="196"/>
      <c r="V269" s="196"/>
      <c r="W269" s="196"/>
      <c r="X269" s="196"/>
      <c r="Y269" s="196"/>
      <c r="Z269" s="196"/>
      <c r="AA269" s="196"/>
      <c r="AB269" s="196"/>
      <c r="AC269" s="196"/>
      <c r="AD269" s="196"/>
      <c r="AE269" s="196"/>
      <c r="AF269" s="196"/>
      <c r="AG269" s="196"/>
      <c r="AH269" s="196"/>
      <c r="AI269" s="196"/>
      <c r="AJ269" s="196"/>
      <c r="AK269" s="196"/>
      <c r="AL269" s="196"/>
      <c r="AM269" s="196"/>
      <c r="AN269" s="196"/>
      <c r="AO269" s="196"/>
      <c r="AP269" s="196"/>
      <c r="AQ269" s="196"/>
      <c r="AR269" s="196"/>
      <c r="AS269" s="196"/>
      <c r="AT269" s="196"/>
      <c r="AU269" s="196"/>
      <c r="AV269" s="196"/>
      <c r="AW269" s="196"/>
      <c r="AX269" s="196"/>
      <c r="AY269" s="196"/>
      <c r="AZ269" s="196"/>
      <c r="BA269" s="196"/>
      <c r="BB269" s="196"/>
      <c r="BC269" s="196"/>
      <c r="BD269" s="196"/>
      <c r="BE269" s="196"/>
      <c r="BF269" s="196"/>
      <c r="BG269" s="196"/>
      <c r="BH269" s="196"/>
      <c r="BI269" s="196"/>
      <c r="BJ269" s="196"/>
      <c r="BK269" s="196"/>
      <c r="BL269" s="196"/>
      <c r="BM269" s="196"/>
      <c r="BN269" s="196"/>
      <c r="BO269" s="196"/>
      <c r="BP269" s="196"/>
      <c r="BQ269" s="196"/>
      <c r="BR269" s="196"/>
      <c r="BS269" s="196"/>
      <c r="BT269" s="196"/>
    </row>
    <row r="270" spans="1:72" x14ac:dyDescent="0.2">
      <c r="C270" s="27"/>
      <c r="D270" s="32"/>
      <c r="E270" s="33"/>
      <c r="F270" s="292"/>
      <c r="G270" s="34"/>
      <c r="H270" s="43"/>
      <c r="I270" s="196"/>
      <c r="J270" s="196"/>
      <c r="K270" s="196"/>
      <c r="L270" s="196"/>
      <c r="M270" s="196"/>
      <c r="N270" s="196"/>
      <c r="O270" s="196"/>
      <c r="P270" s="196"/>
      <c r="Q270" s="196"/>
      <c r="R270" s="196"/>
      <c r="S270" s="196"/>
      <c r="T270" s="196"/>
      <c r="U270" s="196"/>
      <c r="V270" s="196"/>
      <c r="W270" s="196"/>
      <c r="X270" s="196"/>
      <c r="Y270" s="196"/>
      <c r="Z270" s="196"/>
      <c r="AA270" s="196"/>
      <c r="AB270" s="196"/>
      <c r="AC270" s="196"/>
      <c r="AD270" s="196"/>
      <c r="AE270" s="196"/>
      <c r="AF270" s="196"/>
      <c r="AG270" s="196"/>
      <c r="AH270" s="196"/>
      <c r="AI270" s="196"/>
      <c r="AJ270" s="196"/>
      <c r="AK270" s="196"/>
      <c r="AL270" s="196"/>
      <c r="AM270" s="196"/>
      <c r="AN270" s="196"/>
      <c r="AO270" s="196"/>
      <c r="AP270" s="196"/>
      <c r="AQ270" s="196"/>
      <c r="AR270" s="196"/>
      <c r="AS270" s="196"/>
      <c r="AT270" s="196"/>
      <c r="AU270" s="196"/>
      <c r="AV270" s="196"/>
      <c r="AW270" s="196"/>
      <c r="AX270" s="196"/>
      <c r="AY270" s="196"/>
      <c r="AZ270" s="196"/>
      <c r="BA270" s="196"/>
      <c r="BB270" s="196"/>
      <c r="BC270" s="196"/>
      <c r="BD270" s="196"/>
      <c r="BE270" s="196"/>
      <c r="BF270" s="196"/>
      <c r="BG270" s="196"/>
      <c r="BH270" s="196"/>
      <c r="BI270" s="196"/>
      <c r="BJ270" s="196"/>
      <c r="BK270" s="196"/>
      <c r="BL270" s="196"/>
      <c r="BM270" s="196"/>
      <c r="BN270" s="196"/>
      <c r="BO270" s="196"/>
      <c r="BP270" s="196"/>
      <c r="BQ270" s="196"/>
      <c r="BR270" s="196"/>
      <c r="BS270" s="196"/>
      <c r="BT270" s="196"/>
    </row>
    <row r="271" spans="1:72" x14ac:dyDescent="0.2">
      <c r="A271" s="8">
        <f>1+COUNT(A$2:A270)</f>
        <v>23</v>
      </c>
      <c r="C271" s="27" t="s">
        <v>187</v>
      </c>
      <c r="D271" s="32"/>
      <c r="E271" s="33"/>
      <c r="F271" s="292"/>
      <c r="G271" s="34" t="str">
        <f t="shared" ref="G271:G277" si="14">IF(E271&lt;&gt;0,E271*F271," ")</f>
        <v xml:space="preserve"> </v>
      </c>
      <c r="H271" s="43"/>
      <c r="I271" s="196"/>
      <c r="J271" s="196"/>
      <c r="K271" s="196"/>
      <c r="L271" s="196"/>
      <c r="M271" s="196"/>
      <c r="N271" s="196"/>
      <c r="O271" s="196"/>
      <c r="P271" s="196"/>
      <c r="Q271" s="196"/>
      <c r="R271" s="196"/>
      <c r="S271" s="196"/>
      <c r="T271" s="196"/>
      <c r="U271" s="196"/>
      <c r="V271" s="196"/>
      <c r="W271" s="196"/>
      <c r="X271" s="196"/>
      <c r="Y271" s="196"/>
      <c r="Z271" s="196"/>
      <c r="AA271" s="196"/>
      <c r="AB271" s="196"/>
      <c r="AC271" s="196"/>
      <c r="AD271" s="196"/>
      <c r="AE271" s="196"/>
      <c r="AF271" s="196"/>
      <c r="AG271" s="196"/>
      <c r="AH271" s="196"/>
      <c r="AI271" s="196"/>
      <c r="AJ271" s="196"/>
      <c r="AK271" s="196"/>
      <c r="AL271" s="196"/>
      <c r="AM271" s="196"/>
      <c r="AN271" s="196"/>
      <c r="AO271" s="196"/>
      <c r="AP271" s="196"/>
      <c r="AQ271" s="196"/>
      <c r="AR271" s="196"/>
      <c r="AS271" s="196"/>
      <c r="AT271" s="196"/>
      <c r="AU271" s="196"/>
      <c r="AV271" s="196"/>
      <c r="AW271" s="196"/>
      <c r="AX271" s="196"/>
      <c r="AY271" s="196"/>
      <c r="AZ271" s="196"/>
      <c r="BA271" s="196"/>
      <c r="BB271" s="196"/>
      <c r="BC271" s="196"/>
      <c r="BD271" s="196"/>
      <c r="BE271" s="196"/>
      <c r="BF271" s="196"/>
      <c r="BG271" s="196"/>
      <c r="BH271" s="196"/>
      <c r="BI271" s="196"/>
      <c r="BJ271" s="196"/>
      <c r="BK271" s="196"/>
      <c r="BL271" s="196"/>
      <c r="BM271" s="196"/>
      <c r="BN271" s="196"/>
      <c r="BO271" s="196"/>
      <c r="BP271" s="196"/>
      <c r="BQ271" s="196"/>
      <c r="BR271" s="196"/>
      <c r="BS271" s="196"/>
      <c r="BT271" s="196"/>
    </row>
    <row r="272" spans="1:72" ht="38.25" x14ac:dyDescent="0.2">
      <c r="C272" s="27" t="s">
        <v>188</v>
      </c>
      <c r="D272" s="32"/>
      <c r="E272" s="33"/>
      <c r="F272" s="292"/>
      <c r="G272" s="34" t="str">
        <f t="shared" si="14"/>
        <v xml:space="preserve"> </v>
      </c>
      <c r="H272" s="43"/>
      <c r="I272" s="196"/>
      <c r="J272" s="196"/>
      <c r="K272" s="196"/>
      <c r="L272" s="196"/>
      <c r="M272" s="196"/>
      <c r="N272" s="196"/>
      <c r="O272" s="196"/>
      <c r="P272" s="196"/>
      <c r="Q272" s="196"/>
      <c r="R272" s="196"/>
      <c r="S272" s="196"/>
      <c r="T272" s="196"/>
      <c r="U272" s="196"/>
      <c r="V272" s="196"/>
      <c r="W272" s="196"/>
      <c r="X272" s="196"/>
      <c r="Y272" s="196"/>
      <c r="Z272" s="196"/>
      <c r="AA272" s="196"/>
      <c r="AB272" s="196"/>
      <c r="AC272" s="196"/>
      <c r="AD272" s="196"/>
      <c r="AE272" s="196"/>
      <c r="AF272" s="196"/>
      <c r="AG272" s="196"/>
      <c r="AH272" s="196"/>
      <c r="AI272" s="196"/>
      <c r="AJ272" s="196"/>
      <c r="AK272" s="196"/>
      <c r="AL272" s="196"/>
      <c r="AM272" s="196"/>
      <c r="AN272" s="196"/>
      <c r="AO272" s="196"/>
      <c r="AP272" s="196"/>
      <c r="AQ272" s="196"/>
      <c r="AR272" s="196"/>
      <c r="AS272" s="196"/>
      <c r="AT272" s="196"/>
      <c r="AU272" s="196"/>
      <c r="AV272" s="196"/>
      <c r="AW272" s="196"/>
      <c r="AX272" s="196"/>
      <c r="AY272" s="196"/>
      <c r="AZ272" s="196"/>
      <c r="BA272" s="196"/>
      <c r="BB272" s="196"/>
      <c r="BC272" s="196"/>
      <c r="BD272" s="196"/>
      <c r="BE272" s="196"/>
      <c r="BF272" s="196"/>
      <c r="BG272" s="196"/>
      <c r="BH272" s="196"/>
      <c r="BI272" s="196"/>
      <c r="BJ272" s="196"/>
      <c r="BK272" s="196"/>
      <c r="BL272" s="196"/>
      <c r="BM272" s="196"/>
      <c r="BN272" s="196"/>
      <c r="BO272" s="196"/>
      <c r="BP272" s="196"/>
      <c r="BQ272" s="196"/>
      <c r="BR272" s="196"/>
      <c r="BS272" s="196"/>
      <c r="BT272" s="196"/>
    </row>
    <row r="273" spans="1:72" x14ac:dyDescent="0.2">
      <c r="C273" s="27" t="s">
        <v>26</v>
      </c>
      <c r="D273" s="32"/>
      <c r="E273" s="33"/>
      <c r="F273" s="292"/>
      <c r="G273" s="34" t="str">
        <f t="shared" si="14"/>
        <v xml:space="preserve"> </v>
      </c>
      <c r="H273" s="43"/>
      <c r="I273" s="196"/>
      <c r="J273" s="196"/>
      <c r="K273" s="196"/>
      <c r="L273" s="196"/>
      <c r="M273" s="196"/>
      <c r="N273" s="196"/>
      <c r="O273" s="196"/>
      <c r="P273" s="196"/>
      <c r="Q273" s="196"/>
      <c r="R273" s="196"/>
      <c r="S273" s="196"/>
      <c r="T273" s="196"/>
      <c r="U273" s="196"/>
      <c r="V273" s="196"/>
      <c r="W273" s="196"/>
      <c r="X273" s="196"/>
      <c r="Y273" s="196"/>
      <c r="Z273" s="196"/>
      <c r="AA273" s="196"/>
      <c r="AB273" s="196"/>
      <c r="AC273" s="196"/>
      <c r="AD273" s="196"/>
      <c r="AE273" s="196"/>
      <c r="AF273" s="196"/>
      <c r="AG273" s="196"/>
      <c r="AH273" s="196"/>
      <c r="AI273" s="196"/>
      <c r="AJ273" s="196"/>
      <c r="AK273" s="196"/>
      <c r="AL273" s="196"/>
      <c r="AM273" s="196"/>
      <c r="AN273" s="196"/>
      <c r="AO273" s="196"/>
      <c r="AP273" s="196"/>
      <c r="AQ273" s="196"/>
      <c r="AR273" s="196"/>
      <c r="AS273" s="196"/>
      <c r="AT273" s="196"/>
      <c r="AU273" s="196"/>
      <c r="AV273" s="196"/>
      <c r="AW273" s="196"/>
      <c r="AX273" s="196"/>
      <c r="AY273" s="196"/>
      <c r="AZ273" s="196"/>
      <c r="BA273" s="196"/>
      <c r="BB273" s="196"/>
      <c r="BC273" s="196"/>
      <c r="BD273" s="196"/>
      <c r="BE273" s="196"/>
      <c r="BF273" s="196"/>
      <c r="BG273" s="196"/>
      <c r="BH273" s="196"/>
      <c r="BI273" s="196"/>
      <c r="BJ273" s="196"/>
      <c r="BK273" s="196"/>
      <c r="BL273" s="196"/>
      <c r="BM273" s="196"/>
      <c r="BN273" s="196"/>
      <c r="BO273" s="196"/>
      <c r="BP273" s="196"/>
      <c r="BQ273" s="196"/>
      <c r="BR273" s="196"/>
      <c r="BS273" s="196"/>
      <c r="BT273" s="196"/>
    </row>
    <row r="274" spans="1:72" x14ac:dyDescent="0.2">
      <c r="B274" s="8" t="s">
        <v>28</v>
      </c>
      <c r="C274" s="27" t="s">
        <v>184</v>
      </c>
      <c r="D274" s="32"/>
      <c r="E274" s="33"/>
      <c r="F274" s="292"/>
      <c r="G274" s="34" t="str">
        <f t="shared" si="14"/>
        <v xml:space="preserve"> </v>
      </c>
      <c r="H274" s="43"/>
      <c r="I274" s="196"/>
      <c r="J274" s="196"/>
      <c r="K274" s="196"/>
      <c r="L274" s="196"/>
      <c r="M274" s="196"/>
      <c r="N274" s="196"/>
      <c r="O274" s="196"/>
      <c r="P274" s="196"/>
      <c r="Q274" s="196"/>
      <c r="R274" s="196"/>
      <c r="S274" s="196"/>
      <c r="T274" s="196"/>
      <c r="U274" s="196"/>
      <c r="V274" s="196"/>
      <c r="W274" s="196"/>
      <c r="X274" s="196"/>
      <c r="Y274" s="196"/>
      <c r="Z274" s="196"/>
      <c r="AA274" s="196"/>
      <c r="AB274" s="196"/>
      <c r="AC274" s="196"/>
      <c r="AD274" s="196"/>
      <c r="AE274" s="196"/>
      <c r="AF274" s="196"/>
      <c r="AG274" s="196"/>
      <c r="AH274" s="196"/>
      <c r="AI274" s="196"/>
      <c r="AJ274" s="196"/>
      <c r="AK274" s="196"/>
      <c r="AL274" s="196"/>
      <c r="AM274" s="196"/>
      <c r="AN274" s="196"/>
      <c r="AO274" s="196"/>
      <c r="AP274" s="196"/>
      <c r="AQ274" s="196"/>
      <c r="AR274" s="196"/>
      <c r="AS274" s="196"/>
      <c r="AT274" s="196"/>
      <c r="AU274" s="196"/>
      <c r="AV274" s="196"/>
      <c r="AW274" s="196"/>
      <c r="AX274" s="196"/>
      <c r="AY274" s="196"/>
      <c r="AZ274" s="196"/>
      <c r="BA274" s="196"/>
      <c r="BB274" s="196"/>
      <c r="BC274" s="196"/>
      <c r="BD274" s="196"/>
      <c r="BE274" s="196"/>
      <c r="BF274" s="196"/>
      <c r="BG274" s="196"/>
      <c r="BH274" s="196"/>
      <c r="BI274" s="196"/>
      <c r="BJ274" s="196"/>
      <c r="BK274" s="196"/>
      <c r="BL274" s="196"/>
      <c r="BM274" s="196"/>
      <c r="BN274" s="196"/>
      <c r="BO274" s="196"/>
      <c r="BP274" s="196"/>
      <c r="BQ274" s="196"/>
      <c r="BR274" s="196"/>
      <c r="BS274" s="196"/>
      <c r="BT274" s="196"/>
    </row>
    <row r="275" spans="1:72" x14ac:dyDescent="0.2">
      <c r="B275" s="8" t="s">
        <v>29</v>
      </c>
      <c r="C275" s="27" t="s">
        <v>189</v>
      </c>
      <c r="D275" s="32" t="s">
        <v>186</v>
      </c>
      <c r="E275" s="33">
        <v>5</v>
      </c>
      <c r="F275" s="292">
        <v>0</v>
      </c>
      <c r="G275" s="34">
        <f t="shared" si="14"/>
        <v>0</v>
      </c>
      <c r="H275" s="43"/>
      <c r="I275" s="196"/>
      <c r="J275" s="196"/>
      <c r="K275" s="196"/>
      <c r="L275" s="196"/>
      <c r="M275" s="196"/>
      <c r="N275" s="196"/>
      <c r="O275" s="196"/>
      <c r="P275" s="196"/>
      <c r="Q275" s="196"/>
      <c r="R275" s="196"/>
      <c r="S275" s="196"/>
      <c r="T275" s="196"/>
      <c r="U275" s="196"/>
      <c r="V275" s="196"/>
      <c r="W275" s="196"/>
      <c r="X275" s="196"/>
      <c r="Y275" s="196"/>
      <c r="Z275" s="196"/>
      <c r="AA275" s="196"/>
      <c r="AB275" s="196"/>
      <c r="AC275" s="196"/>
      <c r="AD275" s="196"/>
      <c r="AE275" s="196"/>
      <c r="AF275" s="196"/>
      <c r="AG275" s="196"/>
      <c r="AH275" s="196"/>
      <c r="AI275" s="196"/>
      <c r="AJ275" s="196"/>
      <c r="AK275" s="196"/>
      <c r="AL275" s="196"/>
      <c r="AM275" s="196"/>
      <c r="AN275" s="196"/>
      <c r="AO275" s="196"/>
      <c r="AP275" s="196"/>
      <c r="AQ275" s="196"/>
      <c r="AR275" s="196"/>
      <c r="AS275" s="196"/>
      <c r="AT275" s="196"/>
      <c r="AU275" s="196"/>
      <c r="AV275" s="196"/>
      <c r="AW275" s="196"/>
      <c r="AX275" s="196"/>
      <c r="AY275" s="196"/>
      <c r="AZ275" s="196"/>
      <c r="BA275" s="196"/>
      <c r="BB275" s="196"/>
      <c r="BC275" s="196"/>
      <c r="BD275" s="196"/>
      <c r="BE275" s="196"/>
      <c r="BF275" s="196"/>
      <c r="BG275" s="196"/>
      <c r="BH275" s="196"/>
      <c r="BI275" s="196"/>
      <c r="BJ275" s="196"/>
      <c r="BK275" s="196"/>
      <c r="BL275" s="196"/>
      <c r="BM275" s="196"/>
      <c r="BN275" s="196"/>
      <c r="BO275" s="196"/>
      <c r="BP275" s="196"/>
      <c r="BQ275" s="196"/>
      <c r="BR275" s="196"/>
      <c r="BS275" s="196"/>
      <c r="BT275" s="196"/>
    </row>
    <row r="276" spans="1:72" x14ac:dyDescent="0.2">
      <c r="B276" s="8" t="s">
        <v>29</v>
      </c>
      <c r="C276" s="27" t="s">
        <v>190</v>
      </c>
      <c r="D276" s="32" t="s">
        <v>186</v>
      </c>
      <c r="E276" s="33">
        <v>10</v>
      </c>
      <c r="F276" s="292">
        <v>0</v>
      </c>
      <c r="G276" s="34">
        <f t="shared" si="14"/>
        <v>0</v>
      </c>
      <c r="H276" s="43"/>
      <c r="I276" s="196"/>
      <c r="J276" s="196"/>
      <c r="K276" s="196"/>
      <c r="L276" s="196"/>
      <c r="M276" s="196"/>
      <c r="N276" s="196"/>
      <c r="O276" s="196"/>
      <c r="P276" s="196"/>
      <c r="Q276" s="196"/>
      <c r="R276" s="196"/>
      <c r="S276" s="196"/>
      <c r="T276" s="196"/>
      <c r="U276" s="196"/>
      <c r="V276" s="196"/>
      <c r="W276" s="196"/>
      <c r="X276" s="196"/>
      <c r="Y276" s="196"/>
      <c r="Z276" s="196"/>
      <c r="AA276" s="196"/>
      <c r="AB276" s="196"/>
      <c r="AC276" s="196"/>
      <c r="AD276" s="196"/>
      <c r="AE276" s="196"/>
      <c r="AF276" s="196"/>
      <c r="AG276" s="196"/>
      <c r="AH276" s="196"/>
      <c r="AI276" s="196"/>
      <c r="AJ276" s="196"/>
      <c r="AK276" s="196"/>
      <c r="AL276" s="196"/>
      <c r="AM276" s="196"/>
      <c r="AN276" s="196"/>
      <c r="AO276" s="196"/>
      <c r="AP276" s="196"/>
      <c r="AQ276" s="196"/>
      <c r="AR276" s="196"/>
      <c r="AS276" s="196"/>
      <c r="AT276" s="196"/>
      <c r="AU276" s="196"/>
      <c r="AV276" s="196"/>
      <c r="AW276" s="196"/>
      <c r="AX276" s="196"/>
      <c r="AY276" s="196"/>
      <c r="AZ276" s="196"/>
      <c r="BA276" s="196"/>
      <c r="BB276" s="196"/>
      <c r="BC276" s="196"/>
      <c r="BD276" s="196"/>
      <c r="BE276" s="196"/>
      <c r="BF276" s="196"/>
      <c r="BG276" s="196"/>
      <c r="BH276" s="196"/>
      <c r="BI276" s="196"/>
      <c r="BJ276" s="196"/>
      <c r="BK276" s="196"/>
      <c r="BL276" s="196"/>
      <c r="BM276" s="196"/>
      <c r="BN276" s="196"/>
      <c r="BO276" s="196"/>
      <c r="BP276" s="196"/>
      <c r="BQ276" s="196"/>
      <c r="BR276" s="196"/>
      <c r="BS276" s="196"/>
      <c r="BT276" s="196"/>
    </row>
    <row r="277" spans="1:72" x14ac:dyDescent="0.2">
      <c r="B277" s="8" t="s">
        <v>29</v>
      </c>
      <c r="C277" s="27" t="s">
        <v>191</v>
      </c>
      <c r="D277" s="32" t="s">
        <v>186</v>
      </c>
      <c r="E277" s="33">
        <v>20</v>
      </c>
      <c r="F277" s="292">
        <v>0</v>
      </c>
      <c r="G277" s="34">
        <f t="shared" si="14"/>
        <v>0</v>
      </c>
      <c r="H277" s="43"/>
      <c r="I277" s="196"/>
      <c r="J277" s="196"/>
      <c r="K277" s="196"/>
      <c r="L277" s="196"/>
      <c r="M277" s="196"/>
      <c r="N277" s="196"/>
      <c r="O277" s="196"/>
      <c r="P277" s="196"/>
      <c r="Q277" s="196"/>
      <c r="R277" s="196"/>
      <c r="S277" s="196"/>
      <c r="T277" s="196"/>
      <c r="U277" s="196"/>
      <c r="V277" s="196"/>
      <c r="W277" s="196"/>
      <c r="X277" s="196"/>
      <c r="Y277" s="196"/>
      <c r="Z277" s="196"/>
      <c r="AA277" s="196"/>
      <c r="AB277" s="196"/>
      <c r="AC277" s="196"/>
      <c r="AD277" s="196"/>
      <c r="AE277" s="196"/>
      <c r="AF277" s="196"/>
      <c r="AG277" s="196"/>
      <c r="AH277" s="196"/>
      <c r="AI277" s="196"/>
      <c r="AJ277" s="196"/>
      <c r="AK277" s="196"/>
      <c r="AL277" s="196"/>
      <c r="AM277" s="196"/>
      <c r="AN277" s="196"/>
      <c r="AO277" s="196"/>
      <c r="AP277" s="196"/>
      <c r="AQ277" s="196"/>
      <c r="AR277" s="196"/>
      <c r="AS277" s="196"/>
      <c r="AT277" s="196"/>
      <c r="AU277" s="196"/>
      <c r="AV277" s="196"/>
      <c r="AW277" s="196"/>
      <c r="AX277" s="196"/>
      <c r="AY277" s="196"/>
      <c r="AZ277" s="196"/>
      <c r="BA277" s="196"/>
      <c r="BB277" s="196"/>
      <c r="BC277" s="196"/>
      <c r="BD277" s="196"/>
      <c r="BE277" s="196"/>
      <c r="BF277" s="196"/>
      <c r="BG277" s="196"/>
      <c r="BH277" s="196"/>
      <c r="BI277" s="196"/>
      <c r="BJ277" s="196"/>
      <c r="BK277" s="196"/>
      <c r="BL277" s="196"/>
      <c r="BM277" s="196"/>
      <c r="BN277" s="196"/>
      <c r="BO277" s="196"/>
      <c r="BP277" s="196"/>
      <c r="BQ277" s="196"/>
      <c r="BR277" s="196"/>
      <c r="BS277" s="196"/>
      <c r="BT277" s="196"/>
    </row>
    <row r="278" spans="1:72" x14ac:dyDescent="0.2">
      <c r="C278" s="27"/>
      <c r="D278" s="32"/>
      <c r="E278" s="33"/>
      <c r="F278" s="292"/>
      <c r="G278" s="34"/>
      <c r="H278" s="43"/>
      <c r="I278" s="196"/>
      <c r="J278" s="196"/>
      <c r="K278" s="196"/>
      <c r="L278" s="196"/>
      <c r="M278" s="196"/>
      <c r="N278" s="196"/>
      <c r="O278" s="196"/>
      <c r="P278" s="196"/>
      <c r="Q278" s="196"/>
      <c r="R278" s="196"/>
      <c r="S278" s="196"/>
      <c r="T278" s="196"/>
      <c r="U278" s="196"/>
      <c r="V278" s="196"/>
      <c r="W278" s="196"/>
      <c r="X278" s="196"/>
      <c r="Y278" s="196"/>
      <c r="Z278" s="196"/>
      <c r="AA278" s="196"/>
      <c r="AB278" s="196"/>
      <c r="AC278" s="196"/>
      <c r="AD278" s="196"/>
      <c r="AE278" s="196"/>
      <c r="AF278" s="196"/>
      <c r="AG278" s="196"/>
      <c r="AH278" s="196"/>
      <c r="AI278" s="196"/>
      <c r="AJ278" s="196"/>
      <c r="AK278" s="196"/>
      <c r="AL278" s="196"/>
      <c r="AM278" s="196"/>
      <c r="AN278" s="196"/>
      <c r="AO278" s="196"/>
      <c r="AP278" s="196"/>
      <c r="AQ278" s="196"/>
      <c r="AR278" s="196"/>
      <c r="AS278" s="196"/>
      <c r="AT278" s="196"/>
      <c r="AU278" s="196"/>
      <c r="AV278" s="196"/>
      <c r="AW278" s="196"/>
      <c r="AX278" s="196"/>
      <c r="AY278" s="196"/>
      <c r="AZ278" s="196"/>
      <c r="BA278" s="196"/>
      <c r="BB278" s="196"/>
      <c r="BC278" s="196"/>
      <c r="BD278" s="196"/>
      <c r="BE278" s="196"/>
      <c r="BF278" s="196"/>
      <c r="BG278" s="196"/>
      <c r="BH278" s="196"/>
      <c r="BI278" s="196"/>
      <c r="BJ278" s="196"/>
      <c r="BK278" s="196"/>
      <c r="BL278" s="196"/>
      <c r="BM278" s="196"/>
      <c r="BN278" s="196"/>
      <c r="BO278" s="196"/>
      <c r="BP278" s="196"/>
      <c r="BQ278" s="196"/>
      <c r="BR278" s="196"/>
      <c r="BS278" s="196"/>
      <c r="BT278" s="196"/>
    </row>
    <row r="279" spans="1:72" x14ac:dyDescent="0.2">
      <c r="A279" s="8">
        <f>1+COUNT(A$2:A278)</f>
        <v>24</v>
      </c>
      <c r="C279" t="s">
        <v>36</v>
      </c>
      <c r="G279" s="22" t="str">
        <f t="shared" ref="G279:G287" si="15">IF(E279&lt;&gt;0,E279*F279," ")</f>
        <v xml:space="preserve"> </v>
      </c>
    </row>
    <row r="280" spans="1:72" ht="102" x14ac:dyDescent="0.2">
      <c r="C280" t="s">
        <v>37</v>
      </c>
      <c r="G280" s="22" t="str">
        <f t="shared" si="15"/>
        <v xml:space="preserve"> </v>
      </c>
    </row>
    <row r="281" spans="1:72" x14ac:dyDescent="0.2">
      <c r="B281" s="8" t="s">
        <v>29</v>
      </c>
      <c r="C281" t="s">
        <v>33</v>
      </c>
      <c r="G281" s="22" t="str">
        <f t="shared" si="15"/>
        <v xml:space="preserve"> </v>
      </c>
    </row>
    <row r="282" spans="1:72" x14ac:dyDescent="0.2">
      <c r="C282" t="s">
        <v>26</v>
      </c>
      <c r="D282" s="18" t="s">
        <v>27</v>
      </c>
      <c r="E282" s="15">
        <v>12300</v>
      </c>
      <c r="F282" s="292">
        <v>0</v>
      </c>
      <c r="G282" s="22">
        <f t="shared" si="15"/>
        <v>0</v>
      </c>
    </row>
    <row r="283" spans="1:72" s="214" customFormat="1" x14ac:dyDescent="0.2">
      <c r="A283" s="6"/>
      <c r="B283" s="1"/>
      <c r="C283"/>
      <c r="D283" s="18"/>
      <c r="E283" s="15"/>
      <c r="F283" s="291"/>
      <c r="G283" s="22" t="str">
        <f t="shared" si="15"/>
        <v xml:space="preserve"> </v>
      </c>
      <c r="H283" s="222"/>
      <c r="I283" s="213"/>
      <c r="J283" s="213"/>
      <c r="K283" s="213"/>
      <c r="L283" s="213"/>
      <c r="M283" s="213"/>
      <c r="N283" s="213"/>
      <c r="O283" s="213"/>
      <c r="P283" s="213"/>
      <c r="Q283" s="213"/>
      <c r="R283" s="213"/>
      <c r="S283" s="213"/>
      <c r="T283" s="213"/>
      <c r="U283" s="213"/>
      <c r="V283" s="213"/>
      <c r="W283" s="213"/>
      <c r="X283" s="213"/>
      <c r="Y283" s="213"/>
      <c r="Z283" s="213"/>
      <c r="AA283" s="213"/>
      <c r="AB283" s="213"/>
      <c r="AC283" s="213"/>
      <c r="AD283" s="213"/>
      <c r="AE283" s="213"/>
      <c r="AF283" s="213"/>
      <c r="AG283" s="213"/>
      <c r="AH283" s="213"/>
      <c r="AI283" s="213"/>
      <c r="AJ283" s="213"/>
      <c r="AK283" s="213"/>
      <c r="AL283" s="213"/>
      <c r="AM283" s="213"/>
      <c r="AN283" s="213"/>
      <c r="AO283" s="213"/>
      <c r="AP283" s="213"/>
      <c r="AQ283" s="213"/>
      <c r="AR283" s="213"/>
      <c r="AS283" s="213"/>
      <c r="AT283" s="213"/>
      <c r="AU283" s="213"/>
      <c r="AV283" s="213"/>
      <c r="AW283" s="213"/>
      <c r="AX283" s="213"/>
      <c r="AY283" s="213"/>
      <c r="AZ283" s="213"/>
      <c r="BA283" s="213"/>
      <c r="BB283" s="213"/>
      <c r="BC283" s="213"/>
      <c r="BD283" s="213"/>
      <c r="BE283" s="213"/>
      <c r="BF283" s="213"/>
      <c r="BG283" s="213"/>
      <c r="BH283" s="213"/>
      <c r="BI283" s="213"/>
      <c r="BJ283" s="213"/>
      <c r="BK283" s="213"/>
      <c r="BL283" s="213"/>
      <c r="BM283" s="213"/>
      <c r="BN283" s="213"/>
      <c r="BO283" s="213"/>
      <c r="BP283" s="213"/>
      <c r="BQ283" s="213"/>
      <c r="BR283" s="213"/>
      <c r="BS283" s="213"/>
      <c r="BT283" s="213"/>
    </row>
    <row r="284" spans="1:72" x14ac:dyDescent="0.2">
      <c r="A284" s="8">
        <f>1+COUNT(A$2:A283)</f>
        <v>25</v>
      </c>
      <c r="C284" t="s">
        <v>39</v>
      </c>
      <c r="G284" s="22" t="str">
        <f t="shared" si="15"/>
        <v xml:space="preserve"> </v>
      </c>
    </row>
    <row r="285" spans="1:72" ht="76.5" x14ac:dyDescent="0.2">
      <c r="C285" t="s">
        <v>48</v>
      </c>
      <c r="G285" s="22" t="str">
        <f t="shared" si="15"/>
        <v xml:space="preserve"> </v>
      </c>
    </row>
    <row r="286" spans="1:72" x14ac:dyDescent="0.2">
      <c r="B286" s="8" t="s">
        <v>28</v>
      </c>
      <c r="C286" t="s">
        <v>41</v>
      </c>
      <c r="G286" s="22" t="str">
        <f t="shared" si="15"/>
        <v xml:space="preserve"> </v>
      </c>
    </row>
    <row r="287" spans="1:72" x14ac:dyDescent="0.2">
      <c r="B287" s="8" t="s">
        <v>29</v>
      </c>
      <c r="C287" t="s">
        <v>42</v>
      </c>
      <c r="D287" s="18" t="s">
        <v>12</v>
      </c>
      <c r="E287" s="15">
        <v>65</v>
      </c>
      <c r="F287" s="292">
        <v>0</v>
      </c>
      <c r="G287" s="22">
        <f t="shared" si="15"/>
        <v>0</v>
      </c>
    </row>
    <row r="289" spans="1:72" x14ac:dyDescent="0.2">
      <c r="A289" s="8">
        <f>1+COUNT(A$2:A288)</f>
        <v>26</v>
      </c>
      <c r="C289" s="27" t="s">
        <v>198</v>
      </c>
      <c r="D289" s="32"/>
      <c r="E289" s="33"/>
      <c r="F289" s="292"/>
      <c r="G289" s="34" t="str">
        <f>IF(E289&lt;&gt;0,E289*F289," ")</f>
        <v xml:space="preserve"> </v>
      </c>
      <c r="H289" s="43"/>
      <c r="I289" s="196"/>
      <c r="J289" s="196"/>
      <c r="K289" s="196"/>
      <c r="L289" s="196"/>
      <c r="M289" s="196"/>
      <c r="N289" s="196"/>
      <c r="O289" s="196"/>
      <c r="P289" s="196"/>
      <c r="Q289" s="196"/>
      <c r="R289" s="196"/>
      <c r="S289" s="196"/>
      <c r="T289" s="196"/>
      <c r="U289" s="196"/>
      <c r="V289" s="196"/>
      <c r="W289" s="196"/>
      <c r="X289" s="196"/>
      <c r="Y289" s="196"/>
      <c r="Z289" s="196"/>
      <c r="AA289" s="196"/>
      <c r="AB289" s="196"/>
      <c r="AC289" s="196"/>
      <c r="AD289" s="196"/>
      <c r="AE289" s="196"/>
      <c r="AF289" s="196"/>
      <c r="AG289" s="196"/>
      <c r="AH289" s="196"/>
      <c r="AI289" s="196"/>
      <c r="AJ289" s="196"/>
      <c r="AK289" s="196"/>
      <c r="AL289" s="196"/>
      <c r="AM289" s="196"/>
      <c r="AN289" s="196"/>
      <c r="AO289" s="196"/>
      <c r="AP289" s="196"/>
      <c r="AQ289" s="196"/>
      <c r="AR289" s="196"/>
      <c r="AS289" s="196"/>
      <c r="AT289" s="196"/>
      <c r="AU289" s="196"/>
      <c r="AV289" s="196"/>
      <c r="AW289" s="196"/>
      <c r="AX289" s="196"/>
      <c r="AY289" s="196"/>
      <c r="AZ289" s="196"/>
      <c r="BA289" s="196"/>
      <c r="BB289" s="196"/>
      <c r="BC289" s="196"/>
      <c r="BD289" s="196"/>
      <c r="BE289" s="196"/>
      <c r="BF289" s="196"/>
      <c r="BG289" s="196"/>
      <c r="BH289" s="196"/>
      <c r="BI289" s="196"/>
      <c r="BJ289" s="196"/>
      <c r="BK289" s="196"/>
      <c r="BL289" s="196"/>
      <c r="BM289" s="196"/>
      <c r="BN289" s="196"/>
      <c r="BO289" s="196"/>
      <c r="BP289" s="196"/>
      <c r="BQ289" s="196"/>
      <c r="BR289" s="196"/>
      <c r="BS289" s="196"/>
      <c r="BT289" s="196"/>
    </row>
    <row r="290" spans="1:72" ht="51" x14ac:dyDescent="0.2">
      <c r="C290" s="27" t="s">
        <v>199</v>
      </c>
      <c r="D290" s="32"/>
      <c r="E290" s="33"/>
      <c r="F290" s="292"/>
      <c r="G290" s="34" t="str">
        <f>IF(E290&lt;&gt;0,E290*F290," ")</f>
        <v xml:space="preserve"> </v>
      </c>
      <c r="H290" s="43"/>
      <c r="I290" s="196"/>
      <c r="J290" s="196"/>
      <c r="K290" s="196"/>
      <c r="L290" s="196"/>
      <c r="M290" s="196"/>
      <c r="N290" s="196"/>
      <c r="O290" s="196"/>
      <c r="P290" s="196"/>
      <c r="Q290" s="196"/>
      <c r="R290" s="196"/>
      <c r="S290" s="196"/>
      <c r="T290" s="196"/>
      <c r="U290" s="196"/>
      <c r="V290" s="196"/>
      <c r="W290" s="196"/>
      <c r="X290" s="196"/>
      <c r="Y290" s="196"/>
      <c r="Z290" s="196"/>
      <c r="AA290" s="196"/>
      <c r="AB290" s="196"/>
      <c r="AC290" s="196"/>
      <c r="AD290" s="196"/>
      <c r="AE290" s="196"/>
      <c r="AF290" s="196"/>
      <c r="AG290" s="196"/>
      <c r="AH290" s="196"/>
      <c r="AI290" s="196"/>
      <c r="AJ290" s="196"/>
      <c r="AK290" s="196"/>
      <c r="AL290" s="196"/>
      <c r="AM290" s="196"/>
      <c r="AN290" s="196"/>
      <c r="AO290" s="196"/>
      <c r="AP290" s="196"/>
      <c r="AQ290" s="196"/>
      <c r="AR290" s="196"/>
      <c r="AS290" s="196"/>
      <c r="AT290" s="196"/>
      <c r="AU290" s="196"/>
      <c r="AV290" s="196"/>
      <c r="AW290" s="196"/>
      <c r="AX290" s="196"/>
      <c r="AY290" s="196"/>
      <c r="AZ290" s="196"/>
      <c r="BA290" s="196"/>
      <c r="BB290" s="196"/>
      <c r="BC290" s="196"/>
      <c r="BD290" s="196"/>
      <c r="BE290" s="196"/>
      <c r="BF290" s="196"/>
      <c r="BG290" s="196"/>
      <c r="BH290" s="196"/>
      <c r="BI290" s="196"/>
      <c r="BJ290" s="196"/>
      <c r="BK290" s="196"/>
      <c r="BL290" s="196"/>
      <c r="BM290" s="196"/>
      <c r="BN290" s="196"/>
      <c r="BO290" s="196"/>
      <c r="BP290" s="196"/>
      <c r="BQ290" s="196"/>
      <c r="BR290" s="196"/>
      <c r="BS290" s="196"/>
      <c r="BT290" s="196"/>
    </row>
    <row r="291" spans="1:72" x14ac:dyDescent="0.2">
      <c r="C291" s="27" t="s">
        <v>26</v>
      </c>
      <c r="D291" s="32"/>
      <c r="E291" s="33"/>
      <c r="F291" s="292"/>
      <c r="G291" s="34" t="str">
        <f>IF(E291&lt;&gt;0,E291*F291," ")</f>
        <v xml:space="preserve"> </v>
      </c>
      <c r="H291" s="43"/>
      <c r="I291" s="196"/>
      <c r="J291" s="196"/>
      <c r="K291" s="196"/>
      <c r="L291" s="196"/>
      <c r="M291" s="196"/>
      <c r="N291" s="196"/>
      <c r="O291" s="196"/>
      <c r="P291" s="196"/>
      <c r="Q291" s="196"/>
      <c r="R291" s="196"/>
      <c r="S291" s="196"/>
      <c r="T291" s="196"/>
      <c r="U291" s="196"/>
      <c r="V291" s="196"/>
      <c r="W291" s="196"/>
      <c r="X291" s="196"/>
      <c r="Y291" s="196"/>
      <c r="Z291" s="196"/>
      <c r="AA291" s="196"/>
      <c r="AB291" s="196"/>
      <c r="AC291" s="196"/>
      <c r="AD291" s="196"/>
      <c r="AE291" s="196"/>
      <c r="AF291" s="196"/>
      <c r="AG291" s="196"/>
      <c r="AH291" s="196"/>
      <c r="AI291" s="196"/>
      <c r="AJ291" s="196"/>
      <c r="AK291" s="196"/>
      <c r="AL291" s="196"/>
      <c r="AM291" s="196"/>
      <c r="AN291" s="196"/>
      <c r="AO291" s="196"/>
      <c r="AP291" s="196"/>
      <c r="AQ291" s="196"/>
      <c r="AR291" s="196"/>
      <c r="AS291" s="196"/>
      <c r="AT291" s="196"/>
      <c r="AU291" s="196"/>
      <c r="AV291" s="196"/>
      <c r="AW291" s="196"/>
      <c r="AX291" s="196"/>
      <c r="AY291" s="196"/>
      <c r="AZ291" s="196"/>
      <c r="BA291" s="196"/>
      <c r="BB291" s="196"/>
      <c r="BC291" s="196"/>
      <c r="BD291" s="196"/>
      <c r="BE291" s="196"/>
      <c r="BF291" s="196"/>
      <c r="BG291" s="196"/>
      <c r="BH291" s="196"/>
      <c r="BI291" s="196"/>
      <c r="BJ291" s="196"/>
      <c r="BK291" s="196"/>
      <c r="BL291" s="196"/>
      <c r="BM291" s="196"/>
      <c r="BN291" s="196"/>
      <c r="BO291" s="196"/>
      <c r="BP291" s="196"/>
      <c r="BQ291" s="196"/>
      <c r="BR291" s="196"/>
      <c r="BS291" s="196"/>
      <c r="BT291" s="196"/>
    </row>
    <row r="292" spans="1:72" x14ac:dyDescent="0.2">
      <c r="B292" s="8" t="s">
        <v>28</v>
      </c>
      <c r="C292" s="27" t="s">
        <v>200</v>
      </c>
      <c r="D292" s="32"/>
      <c r="E292" s="33"/>
      <c r="F292" s="292"/>
      <c r="G292" s="34" t="str">
        <f>IF(E292&lt;&gt;0,E292*F292," ")</f>
        <v xml:space="preserve"> </v>
      </c>
      <c r="H292" s="43"/>
      <c r="I292" s="196"/>
      <c r="J292" s="196"/>
      <c r="K292" s="196"/>
      <c r="L292" s="196"/>
      <c r="M292" s="196"/>
      <c r="N292" s="196"/>
      <c r="O292" s="196"/>
      <c r="P292" s="196"/>
      <c r="Q292" s="196"/>
      <c r="R292" s="196"/>
      <c r="S292" s="196"/>
      <c r="T292" s="196"/>
      <c r="U292" s="196"/>
      <c r="V292" s="196"/>
      <c r="W292" s="196"/>
      <c r="X292" s="196"/>
      <c r="Y292" s="196"/>
      <c r="Z292" s="196"/>
      <c r="AA292" s="196"/>
      <c r="AB292" s="196"/>
      <c r="AC292" s="196"/>
      <c r="AD292" s="196"/>
      <c r="AE292" s="196"/>
      <c r="AF292" s="196"/>
      <c r="AG292" s="196"/>
      <c r="AH292" s="196"/>
      <c r="AI292" s="196"/>
      <c r="AJ292" s="196"/>
      <c r="AK292" s="196"/>
      <c r="AL292" s="196"/>
      <c r="AM292" s="196"/>
      <c r="AN292" s="196"/>
      <c r="AO292" s="196"/>
      <c r="AP292" s="196"/>
      <c r="AQ292" s="196"/>
      <c r="AR292" s="196"/>
      <c r="AS292" s="196"/>
      <c r="AT292" s="196"/>
      <c r="AU292" s="196"/>
      <c r="AV292" s="196"/>
      <c r="AW292" s="196"/>
      <c r="AX292" s="196"/>
      <c r="AY292" s="196"/>
      <c r="AZ292" s="196"/>
      <c r="BA292" s="196"/>
      <c r="BB292" s="196"/>
      <c r="BC292" s="196"/>
      <c r="BD292" s="196"/>
      <c r="BE292" s="196"/>
      <c r="BF292" s="196"/>
      <c r="BG292" s="196"/>
      <c r="BH292" s="196"/>
      <c r="BI292" s="196"/>
      <c r="BJ292" s="196"/>
      <c r="BK292" s="196"/>
      <c r="BL292" s="196"/>
      <c r="BM292" s="196"/>
      <c r="BN292" s="196"/>
      <c r="BO292" s="196"/>
      <c r="BP292" s="196"/>
      <c r="BQ292" s="196"/>
      <c r="BR292" s="196"/>
      <c r="BS292" s="196"/>
      <c r="BT292" s="196"/>
    </row>
    <row r="293" spans="1:72" x14ac:dyDescent="0.2">
      <c r="B293" s="8" t="s">
        <v>29</v>
      </c>
      <c r="C293" s="27" t="s">
        <v>201</v>
      </c>
      <c r="D293" s="32" t="s">
        <v>12</v>
      </c>
      <c r="E293" s="33">
        <v>920</v>
      </c>
      <c r="F293" s="292">
        <v>0</v>
      </c>
      <c r="G293" s="34">
        <f>IF(E293&lt;&gt;0,E293*F293," ")</f>
        <v>0</v>
      </c>
      <c r="H293" s="43"/>
      <c r="I293" s="196"/>
      <c r="J293" s="196"/>
      <c r="K293" s="196"/>
      <c r="L293" s="196"/>
      <c r="M293" s="196"/>
      <c r="N293" s="196"/>
      <c r="O293" s="196"/>
      <c r="P293" s="196"/>
      <c r="Q293" s="196"/>
      <c r="R293" s="196"/>
      <c r="S293" s="196"/>
      <c r="T293" s="196"/>
      <c r="U293" s="196"/>
      <c r="V293" s="196"/>
      <c r="W293" s="196"/>
      <c r="X293" s="196"/>
      <c r="Y293" s="196"/>
      <c r="Z293" s="196"/>
      <c r="AA293" s="196"/>
      <c r="AB293" s="196"/>
      <c r="AC293" s="196"/>
      <c r="AD293" s="196"/>
      <c r="AE293" s="196"/>
      <c r="AF293" s="196"/>
      <c r="AG293" s="196"/>
      <c r="AH293" s="196"/>
      <c r="AI293" s="196"/>
      <c r="AJ293" s="196"/>
      <c r="AK293" s="196"/>
      <c r="AL293" s="196"/>
      <c r="AM293" s="196"/>
      <c r="AN293" s="196"/>
      <c r="AO293" s="196"/>
      <c r="AP293" s="196"/>
      <c r="AQ293" s="196"/>
      <c r="AR293" s="196"/>
      <c r="AS293" s="196"/>
      <c r="AT293" s="196"/>
      <c r="AU293" s="196"/>
      <c r="AV293" s="196"/>
      <c r="AW293" s="196"/>
      <c r="AX293" s="196"/>
      <c r="AY293" s="196"/>
      <c r="AZ293" s="196"/>
      <c r="BA293" s="196"/>
      <c r="BB293" s="196"/>
      <c r="BC293" s="196"/>
      <c r="BD293" s="196"/>
      <c r="BE293" s="196"/>
      <c r="BF293" s="196"/>
      <c r="BG293" s="196"/>
      <c r="BH293" s="196"/>
      <c r="BI293" s="196"/>
      <c r="BJ293" s="196"/>
      <c r="BK293" s="196"/>
      <c r="BL293" s="196"/>
      <c r="BM293" s="196"/>
      <c r="BN293" s="196"/>
      <c r="BO293" s="196"/>
      <c r="BP293" s="196"/>
      <c r="BQ293" s="196"/>
      <c r="BR293" s="196"/>
      <c r="BS293" s="196"/>
      <c r="BT293" s="196"/>
    </row>
    <row r="294" spans="1:72" x14ac:dyDescent="0.2">
      <c r="C294" s="27"/>
      <c r="D294" s="32"/>
      <c r="E294" s="33"/>
      <c r="F294" s="292"/>
      <c r="G294" s="34"/>
      <c r="H294" s="43"/>
      <c r="I294" s="196"/>
      <c r="J294" s="196"/>
      <c r="K294" s="196"/>
      <c r="L294" s="196"/>
      <c r="M294" s="196"/>
      <c r="N294" s="196"/>
      <c r="O294" s="196"/>
      <c r="P294" s="196"/>
      <c r="Q294" s="196"/>
      <c r="R294" s="196"/>
      <c r="S294" s="196"/>
      <c r="T294" s="196"/>
      <c r="U294" s="196"/>
      <c r="V294" s="196"/>
      <c r="W294" s="196"/>
      <c r="X294" s="196"/>
      <c r="Y294" s="196"/>
      <c r="Z294" s="196"/>
      <c r="AA294" s="196"/>
      <c r="AB294" s="196"/>
      <c r="AC294" s="196"/>
      <c r="AD294" s="196"/>
      <c r="AE294" s="196"/>
      <c r="AF294" s="196"/>
      <c r="AG294" s="196"/>
      <c r="AH294" s="196"/>
      <c r="AI294" s="196"/>
      <c r="AJ294" s="196"/>
      <c r="AK294" s="196"/>
      <c r="AL294" s="196"/>
      <c r="AM294" s="196"/>
      <c r="AN294" s="196"/>
      <c r="AO294" s="196"/>
      <c r="AP294" s="196"/>
      <c r="AQ294" s="196"/>
      <c r="AR294" s="196"/>
      <c r="AS294" s="196"/>
      <c r="AT294" s="196"/>
      <c r="AU294" s="196"/>
      <c r="AV294" s="196"/>
      <c r="AW294" s="196"/>
      <c r="AX294" s="196"/>
      <c r="AY294" s="196"/>
      <c r="AZ294" s="196"/>
      <c r="BA294" s="196"/>
      <c r="BB294" s="196"/>
      <c r="BC294" s="196"/>
      <c r="BD294" s="196"/>
      <c r="BE294" s="196"/>
      <c r="BF294" s="196"/>
      <c r="BG294" s="196"/>
      <c r="BH294" s="196"/>
      <c r="BI294" s="196"/>
      <c r="BJ294" s="196"/>
      <c r="BK294" s="196"/>
      <c r="BL294" s="196"/>
      <c r="BM294" s="196"/>
      <c r="BN294" s="196"/>
      <c r="BO294" s="196"/>
      <c r="BP294" s="196"/>
      <c r="BQ294" s="196"/>
      <c r="BR294" s="196"/>
      <c r="BS294" s="196"/>
      <c r="BT294" s="196"/>
    </row>
    <row r="295" spans="1:72" x14ac:dyDescent="0.2">
      <c r="A295" s="8">
        <f>1+COUNT(A$2:A294)</f>
        <v>27</v>
      </c>
      <c r="C295" t="s">
        <v>30</v>
      </c>
      <c r="G295" s="22" t="str">
        <f>IF(E295&lt;&gt;0,E295*F295," ")</f>
        <v xml:space="preserve"> </v>
      </c>
    </row>
    <row r="296" spans="1:72" ht="114.75" x14ac:dyDescent="0.2">
      <c r="C296" t="s">
        <v>47</v>
      </c>
      <c r="G296" s="22" t="str">
        <f>IF(E296&lt;&gt;0,E296*F296," ")</f>
        <v xml:space="preserve"> </v>
      </c>
    </row>
    <row r="297" spans="1:72" x14ac:dyDescent="0.2">
      <c r="C297" t="s">
        <v>22</v>
      </c>
      <c r="D297" s="18" t="s">
        <v>27</v>
      </c>
      <c r="E297" s="15">
        <v>3500</v>
      </c>
      <c r="F297" s="292">
        <v>0</v>
      </c>
      <c r="G297" s="22">
        <f>IF(E297&lt;&gt;0,E297*F297," ")</f>
        <v>0</v>
      </c>
    </row>
    <row r="298" spans="1:72" x14ac:dyDescent="0.2">
      <c r="A298" s="42"/>
      <c r="B298" s="42"/>
      <c r="C298" s="29"/>
      <c r="D298" s="68"/>
      <c r="E298" s="69"/>
      <c r="F298" s="294"/>
      <c r="G298" s="12"/>
    </row>
    <row r="299" spans="1:72" s="53" customFormat="1" x14ac:dyDescent="0.2">
      <c r="A299" s="8">
        <f>1+COUNT(A$2:A298)</f>
        <v>28</v>
      </c>
      <c r="B299" s="48"/>
      <c r="C299" s="49" t="s">
        <v>193</v>
      </c>
      <c r="D299" s="50"/>
      <c r="E299" s="51"/>
      <c r="F299" s="295"/>
      <c r="G299" s="52" t="str">
        <f t="shared" ref="G299:G304" si="16">IF(E299&lt;&gt;0,E299*F299," ")</f>
        <v xml:space="preserve"> </v>
      </c>
    </row>
    <row r="300" spans="1:72" s="53" customFormat="1" ht="25.5" x14ac:dyDescent="0.2">
      <c r="A300" s="54"/>
      <c r="B300" s="48"/>
      <c r="C300" s="49" t="s">
        <v>194</v>
      </c>
      <c r="D300" s="50"/>
      <c r="E300" s="51"/>
      <c r="F300" s="295"/>
      <c r="G300" s="52" t="str">
        <f t="shared" si="16"/>
        <v xml:space="preserve"> </v>
      </c>
    </row>
    <row r="301" spans="1:72" s="53" customFormat="1" x14ac:dyDescent="0.2">
      <c r="A301" s="54"/>
      <c r="B301" s="48"/>
      <c r="C301" s="49" t="s">
        <v>202</v>
      </c>
      <c r="D301" s="50" t="s">
        <v>195</v>
      </c>
      <c r="E301" s="51">
        <v>1</v>
      </c>
      <c r="F301" s="292">
        <v>0</v>
      </c>
      <c r="G301" s="52">
        <f t="shared" si="16"/>
        <v>0</v>
      </c>
    </row>
    <row r="302" spans="1:72" x14ac:dyDescent="0.2">
      <c r="A302" s="38"/>
      <c r="B302" s="39"/>
      <c r="C302" s="27"/>
      <c r="D302" s="24"/>
      <c r="E302" s="55"/>
      <c r="F302" s="279"/>
      <c r="G302" s="52" t="str">
        <f t="shared" si="16"/>
        <v xml:space="preserve"> </v>
      </c>
      <c r="H302" s="43"/>
      <c r="I302" s="196"/>
      <c r="J302" s="196"/>
      <c r="K302" s="196"/>
      <c r="L302" s="196"/>
      <c r="M302" s="196"/>
      <c r="N302" s="196"/>
      <c r="O302" s="196"/>
      <c r="P302" s="196"/>
      <c r="Q302" s="196"/>
      <c r="R302" s="196"/>
      <c r="S302" s="196"/>
      <c r="T302" s="196"/>
      <c r="U302" s="196"/>
      <c r="V302" s="196"/>
      <c r="W302" s="196"/>
      <c r="X302" s="196"/>
      <c r="Y302" s="196"/>
      <c r="Z302" s="196"/>
      <c r="AA302" s="196"/>
      <c r="AB302" s="196"/>
      <c r="AC302" s="196"/>
      <c r="AD302" s="196"/>
      <c r="AE302" s="196"/>
      <c r="AF302" s="196"/>
      <c r="AG302" s="196"/>
      <c r="AH302" s="196"/>
      <c r="AI302" s="196"/>
      <c r="AJ302" s="196"/>
      <c r="AK302" s="196"/>
      <c r="AL302" s="196"/>
      <c r="AM302" s="196"/>
      <c r="AN302" s="196"/>
      <c r="AO302" s="196"/>
      <c r="AP302" s="196"/>
      <c r="AQ302" s="196"/>
      <c r="AR302" s="196"/>
      <c r="AS302" s="196"/>
      <c r="AT302" s="196"/>
      <c r="AU302" s="196"/>
      <c r="AV302" s="196"/>
      <c r="AW302" s="196"/>
      <c r="AX302" s="196"/>
      <c r="AY302" s="196"/>
      <c r="AZ302" s="196"/>
      <c r="BA302" s="196"/>
      <c r="BB302" s="196"/>
      <c r="BC302" s="196"/>
      <c r="BD302" s="196"/>
      <c r="BE302" s="196"/>
      <c r="BF302" s="196"/>
      <c r="BG302" s="196"/>
      <c r="BH302" s="196"/>
      <c r="BI302" s="196"/>
      <c r="BJ302" s="196"/>
      <c r="BK302" s="196"/>
      <c r="BL302" s="196"/>
      <c r="BM302" s="196"/>
      <c r="BN302" s="196"/>
      <c r="BO302" s="196"/>
      <c r="BP302" s="196"/>
      <c r="BQ302" s="196"/>
      <c r="BR302" s="196"/>
      <c r="BS302" s="196"/>
      <c r="BT302" s="196"/>
    </row>
    <row r="303" spans="1:72" s="53" customFormat="1" x14ac:dyDescent="0.2">
      <c r="A303" s="8">
        <f>1+COUNT(A$2:A302)</f>
        <v>29</v>
      </c>
      <c r="B303" s="48"/>
      <c r="C303" s="49" t="s">
        <v>196</v>
      </c>
      <c r="D303" s="50"/>
      <c r="E303" s="51"/>
      <c r="F303" s="295"/>
      <c r="G303" s="52" t="str">
        <f t="shared" si="16"/>
        <v xml:space="preserve"> </v>
      </c>
    </row>
    <row r="304" spans="1:72" s="53" customFormat="1" x14ac:dyDescent="0.2">
      <c r="A304" s="54"/>
      <c r="B304" s="48"/>
      <c r="C304" s="49" t="s">
        <v>197</v>
      </c>
      <c r="D304" s="50" t="s">
        <v>25</v>
      </c>
      <c r="E304" s="51">
        <v>6</v>
      </c>
      <c r="F304" s="292">
        <v>0</v>
      </c>
      <c r="G304" s="52">
        <f t="shared" si="16"/>
        <v>0</v>
      </c>
    </row>
    <row r="305" spans="1:72" s="215" customFormat="1" x14ac:dyDescent="0.2">
      <c r="A305" s="56"/>
      <c r="B305" s="57"/>
      <c r="C305" s="58"/>
      <c r="D305" s="59"/>
      <c r="E305" s="60"/>
      <c r="F305" s="296"/>
      <c r="G305" s="61"/>
      <c r="H305" s="223"/>
    </row>
    <row r="306" spans="1:72" s="198" customFormat="1" x14ac:dyDescent="0.2">
      <c r="A306" s="62"/>
      <c r="B306" s="62"/>
      <c r="C306" s="63"/>
      <c r="D306" s="64"/>
      <c r="E306" s="65"/>
      <c r="F306" s="297"/>
      <c r="G306" s="66" t="str">
        <f>IF(E306&lt;&gt;0,E306*F306," ")</f>
        <v xml:space="preserve"> </v>
      </c>
      <c r="H306" s="67"/>
      <c r="I306" s="197"/>
      <c r="J306" s="197"/>
      <c r="K306" s="197"/>
      <c r="L306" s="197"/>
      <c r="M306" s="197"/>
      <c r="N306" s="197"/>
      <c r="O306" s="197"/>
      <c r="P306" s="197"/>
      <c r="Q306" s="197"/>
      <c r="R306" s="197"/>
      <c r="S306" s="197"/>
      <c r="T306" s="197"/>
      <c r="U306" s="197"/>
      <c r="V306" s="197"/>
      <c r="W306" s="197"/>
      <c r="X306" s="197"/>
      <c r="Y306" s="197"/>
      <c r="Z306" s="197"/>
      <c r="AA306" s="197"/>
      <c r="AB306" s="197"/>
      <c r="AC306" s="197"/>
      <c r="AD306" s="197"/>
      <c r="AE306" s="197"/>
      <c r="AF306" s="197"/>
      <c r="AG306" s="197"/>
      <c r="AH306" s="197"/>
      <c r="AI306" s="197"/>
      <c r="AJ306" s="197"/>
      <c r="AK306" s="197"/>
      <c r="AL306" s="197"/>
      <c r="AM306" s="197"/>
      <c r="AN306" s="197"/>
      <c r="AO306" s="197"/>
      <c r="AP306" s="197"/>
      <c r="AQ306" s="197"/>
      <c r="AR306" s="197"/>
      <c r="AS306" s="197"/>
      <c r="AT306" s="197"/>
      <c r="AU306" s="197"/>
      <c r="AV306" s="197"/>
      <c r="AW306" s="197"/>
      <c r="AX306" s="197"/>
      <c r="AY306" s="197"/>
      <c r="AZ306" s="197"/>
      <c r="BA306" s="197"/>
      <c r="BB306" s="197"/>
      <c r="BC306" s="197"/>
      <c r="BD306" s="197"/>
      <c r="BE306" s="197"/>
      <c r="BF306" s="197"/>
      <c r="BG306" s="197"/>
      <c r="BH306" s="197"/>
      <c r="BI306" s="197"/>
      <c r="BJ306" s="197"/>
      <c r="BK306" s="197"/>
      <c r="BL306" s="197"/>
      <c r="BM306" s="197"/>
      <c r="BN306" s="197"/>
      <c r="BO306" s="197"/>
      <c r="BP306" s="197"/>
      <c r="BQ306" s="197"/>
      <c r="BR306" s="197"/>
      <c r="BS306" s="197"/>
      <c r="BT306" s="197"/>
    </row>
    <row r="307" spans="1:72" x14ac:dyDescent="0.2">
      <c r="A307" s="7"/>
      <c r="B307" s="7"/>
      <c r="C307" s="26" t="str">
        <f>+C1</f>
        <v>VENTILACIJA  SKUPNIH PROSTOROV</v>
      </c>
      <c r="D307" s="16"/>
      <c r="E307" s="13"/>
      <c r="F307" s="298"/>
      <c r="G307" s="19">
        <f>SUM(G3:G306)</f>
        <v>0</v>
      </c>
    </row>
    <row r="309" spans="1:72" x14ac:dyDescent="0.2">
      <c r="C309" t="s">
        <v>34</v>
      </c>
    </row>
    <row r="310" spans="1:72" x14ac:dyDescent="0.2">
      <c r="C310" t="s">
        <v>203</v>
      </c>
    </row>
  </sheetData>
  <sheetProtection algorithmName="SHA-512" hashValue="UtnAh5+VtFH1FaIbq6HjsXG1gzGfL9F4zniWuotnRr8t2D9GkxIm8BddxrTAl1P0lDERRQ/1RMIi0rIqA0cj0g==" saltValue="VB4q9qeyDsaKq1Mr8x8LVA==" spinCount="100000" sheet="1"/>
  <pageMargins left="0.70866141732283472" right="0.70866141732283472" top="0.74803149606299213" bottom="0.74803149606299213" header="0.31496062992125984" footer="0.31496062992125984"/>
  <pageSetup paperSize="9" scale="97" fitToHeight="0" orientation="portrait" useFirstPageNumber="1" r:id="rId1"/>
  <headerFooter alignWithMargins="0">
    <oddHeader>&amp;C&amp;G</oddHeader>
    <oddFooter>&amp;LAP LJ - FAZA B - GOI DELA&amp;C&amp;A&amp;Rstran &amp;P od &amp;N</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DDE66-1F8F-4CF4-A860-A9D8BE27A62D}">
  <sheetPr codeName="Sheet5">
    <pageSetUpPr fitToPage="1"/>
  </sheetPr>
  <dimension ref="A1:BT510"/>
  <sheetViews>
    <sheetView showGridLines="0" view="pageLayout" topLeftCell="A426" zoomScaleNormal="130" workbookViewId="0">
      <selection activeCell="F49" sqref="F49"/>
    </sheetView>
  </sheetViews>
  <sheetFormatPr defaultColWidth="9.140625" defaultRowHeight="12.75" x14ac:dyDescent="0.2"/>
  <cols>
    <col min="1" max="1" width="5.7109375" style="83" customWidth="1"/>
    <col min="2" max="2" width="5.7109375" style="166" customWidth="1"/>
    <col min="3" max="3" width="50.7109375" style="194" customWidth="1"/>
    <col min="4" max="4" width="6.7109375" style="186" customWidth="1"/>
    <col min="5" max="5" width="8.140625" style="187" customWidth="1"/>
    <col min="6" max="6" width="10.7109375" style="306" customWidth="1"/>
    <col min="7" max="7" width="10.7109375" style="188" customWidth="1"/>
    <col min="8" max="16384" width="9.140625" style="97"/>
  </cols>
  <sheetData>
    <row r="1" spans="1:7" ht="15" x14ac:dyDescent="0.25">
      <c r="A1" s="125" t="s">
        <v>639</v>
      </c>
      <c r="B1" s="151"/>
      <c r="C1" s="152" t="s">
        <v>404</v>
      </c>
      <c r="D1" s="153"/>
      <c r="E1" s="154"/>
      <c r="F1" s="299"/>
      <c r="G1" s="155">
        <f>G510</f>
        <v>0</v>
      </c>
    </row>
    <row r="3" spans="1:7" x14ac:dyDescent="0.2">
      <c r="A3" s="156" t="s">
        <v>13</v>
      </c>
      <c r="B3" s="157"/>
      <c r="C3" s="158" t="s">
        <v>14</v>
      </c>
      <c r="D3" s="159" t="s">
        <v>16</v>
      </c>
      <c r="E3" s="160" t="s">
        <v>307</v>
      </c>
      <c r="F3" s="300" t="s">
        <v>15</v>
      </c>
      <c r="G3" s="161" t="s">
        <v>17</v>
      </c>
    </row>
    <row r="4" spans="1:7" s="103" customFormat="1" x14ac:dyDescent="0.2">
      <c r="A4" s="119"/>
      <c r="B4" s="162"/>
      <c r="D4" s="121"/>
      <c r="E4" s="122"/>
      <c r="F4" s="301"/>
      <c r="G4" s="163"/>
    </row>
    <row r="5" spans="1:7" x14ac:dyDescent="0.2">
      <c r="A5" s="164">
        <f>1+COUNT(A$2:A4)</f>
        <v>1</v>
      </c>
      <c r="B5" s="165"/>
      <c r="C5" s="97" t="s">
        <v>405</v>
      </c>
      <c r="D5" s="97"/>
      <c r="E5" s="97"/>
      <c r="F5" s="302"/>
      <c r="G5" s="97" t="str">
        <f>IF(E5&lt;&gt;0,E5*F5," ")</f>
        <v xml:space="preserve"> </v>
      </c>
    </row>
    <row r="6" spans="1:7" s="84" customFormat="1" ht="38.25" x14ac:dyDescent="0.2">
      <c r="A6" s="83"/>
      <c r="B6" s="166"/>
      <c r="C6" s="97" t="s">
        <v>406</v>
      </c>
      <c r="D6" s="101"/>
      <c r="E6" s="102"/>
      <c r="F6" s="279"/>
      <c r="G6" s="52" t="str">
        <f>IF(E6&lt;&gt;0,E6*F6," ")</f>
        <v xml:space="preserve"> </v>
      </c>
    </row>
    <row r="7" spans="1:7" s="84" customFormat="1" x14ac:dyDescent="0.2">
      <c r="A7" s="83"/>
      <c r="B7" s="166"/>
      <c r="C7" s="97" t="s">
        <v>407</v>
      </c>
      <c r="D7" s="101"/>
      <c r="E7" s="102"/>
      <c r="F7" s="279"/>
      <c r="G7" s="52" t="str">
        <f>IF(E7&lt;&gt;0,E7*F7," ")</f>
        <v xml:space="preserve"> </v>
      </c>
    </row>
    <row r="8" spans="1:7" s="84" customFormat="1" ht="63.75" x14ac:dyDescent="0.2">
      <c r="A8" s="83"/>
      <c r="B8" s="166"/>
      <c r="C8" s="97" t="s">
        <v>408</v>
      </c>
      <c r="D8" s="101"/>
      <c r="E8" s="102"/>
      <c r="F8" s="279"/>
      <c r="G8" s="52"/>
    </row>
    <row r="9" spans="1:7" s="84" customFormat="1" ht="63.75" x14ac:dyDescent="0.2">
      <c r="A9" s="83"/>
      <c r="B9" s="166"/>
      <c r="C9" s="97" t="s">
        <v>409</v>
      </c>
      <c r="D9" s="101"/>
      <c r="E9" s="102"/>
      <c r="F9" s="279"/>
      <c r="G9" s="52" t="str">
        <f>IF(E9&lt;&gt;0,E9*F9," ")</f>
        <v xml:space="preserve"> </v>
      </c>
    </row>
    <row r="10" spans="1:7" s="141" customFormat="1" ht="25.5" x14ac:dyDescent="0.2">
      <c r="A10" s="140"/>
      <c r="B10" s="167"/>
      <c r="C10" s="97" t="s">
        <v>410</v>
      </c>
      <c r="D10" s="101"/>
      <c r="E10" s="102"/>
      <c r="F10" s="279"/>
      <c r="G10" s="52"/>
    </row>
    <row r="11" spans="1:7" s="141" customFormat="1" ht="25.5" x14ac:dyDescent="0.2">
      <c r="A11" s="140"/>
      <c r="B11" s="167"/>
      <c r="C11" s="97" t="s">
        <v>411</v>
      </c>
      <c r="D11" s="101"/>
      <c r="E11" s="102"/>
      <c r="F11" s="279"/>
      <c r="G11" s="52"/>
    </row>
    <row r="12" spans="1:7" s="141" customFormat="1" ht="63.75" x14ac:dyDescent="0.2">
      <c r="A12" s="140"/>
      <c r="B12" s="167"/>
      <c r="C12" s="97" t="s">
        <v>412</v>
      </c>
      <c r="D12" s="101"/>
      <c r="E12" s="102"/>
      <c r="F12" s="279"/>
      <c r="G12" s="52"/>
    </row>
    <row r="13" spans="1:7" s="141" customFormat="1" ht="89.25" x14ac:dyDescent="0.2">
      <c r="A13" s="140"/>
      <c r="B13" s="167"/>
      <c r="C13" s="165" t="s">
        <v>413</v>
      </c>
      <c r="D13" s="101"/>
      <c r="E13" s="102"/>
      <c r="F13" s="279"/>
      <c r="G13" s="52"/>
    </row>
    <row r="14" spans="1:7" ht="56.25" customHeight="1" x14ac:dyDescent="0.2">
      <c r="C14" s="165" t="s">
        <v>414</v>
      </c>
      <c r="D14" s="101"/>
      <c r="E14" s="102"/>
      <c r="F14" s="278"/>
      <c r="G14" s="118" t="str">
        <f>IF(E14&lt;&gt;0,E14*F14," ")</f>
        <v xml:space="preserve"> </v>
      </c>
    </row>
    <row r="15" spans="1:7" x14ac:dyDescent="0.2">
      <c r="C15" s="165" t="s">
        <v>415</v>
      </c>
      <c r="D15" s="101"/>
      <c r="E15" s="102"/>
      <c r="F15" s="278"/>
      <c r="G15" s="118" t="str">
        <f>IF(E15&lt;&gt;0,E15*F15," ")</f>
        <v xml:space="preserve"> </v>
      </c>
    </row>
    <row r="16" spans="1:7" ht="76.5" x14ac:dyDescent="0.2">
      <c r="C16" s="165" t="s">
        <v>416</v>
      </c>
      <c r="D16" s="101"/>
      <c r="E16" s="102"/>
      <c r="F16" s="278"/>
      <c r="G16" s="118" t="str">
        <f>IF(E16&lt;&gt;0,E16*F16," ")</f>
        <v xml:space="preserve"> </v>
      </c>
    </row>
    <row r="17" spans="1:7" ht="63.75" x14ac:dyDescent="0.2">
      <c r="C17" s="165" t="s">
        <v>417</v>
      </c>
      <c r="D17" s="101"/>
      <c r="E17" s="102"/>
      <c r="F17" s="278"/>
      <c r="G17" s="118" t="str">
        <f>IF(E17&lt;&gt;0,E17*F17," ")</f>
        <v xml:space="preserve"> </v>
      </c>
    </row>
    <row r="18" spans="1:7" s="141" customFormat="1" ht="25.5" x14ac:dyDescent="0.2">
      <c r="A18" s="140"/>
      <c r="B18" s="167"/>
      <c r="C18" s="165" t="s">
        <v>418</v>
      </c>
      <c r="D18" s="101"/>
      <c r="E18" s="102"/>
      <c r="F18" s="279"/>
      <c r="G18" s="52"/>
    </row>
    <row r="19" spans="1:7" x14ac:dyDescent="0.2">
      <c r="C19" s="165" t="s">
        <v>419</v>
      </c>
      <c r="D19" s="101"/>
      <c r="E19" s="102"/>
      <c r="F19" s="278"/>
      <c r="G19" s="118" t="str">
        <f>IF(E19&lt;&gt;0,E19*F19," ")</f>
        <v xml:space="preserve"> </v>
      </c>
    </row>
    <row r="20" spans="1:7" s="141" customFormat="1" ht="89.25" x14ac:dyDescent="0.2">
      <c r="A20" s="140"/>
      <c r="B20" s="167"/>
      <c r="C20" s="165" t="s">
        <v>420</v>
      </c>
      <c r="D20" s="101"/>
      <c r="E20" s="102"/>
      <c r="F20" s="279"/>
      <c r="G20" s="52"/>
    </row>
    <row r="21" spans="1:7" s="141" customFormat="1" ht="25.5" x14ac:dyDescent="0.2">
      <c r="A21" s="140"/>
      <c r="B21" s="167"/>
      <c r="C21" s="97" t="s">
        <v>421</v>
      </c>
      <c r="D21" s="101"/>
      <c r="E21" s="102"/>
      <c r="F21" s="279"/>
      <c r="G21" s="52"/>
    </row>
    <row r="22" spans="1:7" s="141" customFormat="1" ht="63.75" x14ac:dyDescent="0.2">
      <c r="A22" s="140"/>
      <c r="B22" s="167"/>
      <c r="C22" s="97" t="s">
        <v>422</v>
      </c>
      <c r="D22" s="101"/>
      <c r="E22" s="102"/>
      <c r="F22" s="279"/>
      <c r="G22" s="52"/>
    </row>
    <row r="23" spans="1:7" s="84" customFormat="1" x14ac:dyDescent="0.2">
      <c r="A23" s="83"/>
      <c r="B23" s="166" t="s">
        <v>38</v>
      </c>
      <c r="C23" s="97" t="s">
        <v>423</v>
      </c>
      <c r="D23" s="101"/>
      <c r="E23" s="102"/>
      <c r="F23" s="279"/>
      <c r="G23" s="52"/>
    </row>
    <row r="24" spans="1:7" s="84" customFormat="1" x14ac:dyDescent="0.2">
      <c r="A24" s="83"/>
      <c r="B24" s="166" t="s">
        <v>38</v>
      </c>
      <c r="C24" s="97" t="s">
        <v>424</v>
      </c>
      <c r="D24" s="101"/>
      <c r="E24" s="102"/>
      <c r="F24" s="279"/>
      <c r="G24" s="52"/>
    </row>
    <row r="25" spans="1:7" s="141" customFormat="1" x14ac:dyDescent="0.2">
      <c r="A25" s="140"/>
      <c r="B25" s="167" t="s">
        <v>23</v>
      </c>
      <c r="C25" s="97" t="s">
        <v>32</v>
      </c>
      <c r="D25" s="101"/>
      <c r="E25" s="102"/>
      <c r="F25" s="279"/>
      <c r="G25" s="52"/>
    </row>
    <row r="26" spans="1:7" s="141" customFormat="1" x14ac:dyDescent="0.2">
      <c r="A26" s="140"/>
      <c r="B26" s="167" t="s">
        <v>24</v>
      </c>
      <c r="C26" s="97" t="s">
        <v>425</v>
      </c>
      <c r="D26" s="101"/>
      <c r="E26" s="102"/>
      <c r="F26" s="279"/>
      <c r="G26" s="52"/>
    </row>
    <row r="27" spans="1:7" s="141" customFormat="1" x14ac:dyDescent="0.2">
      <c r="A27" s="140"/>
      <c r="B27" s="167" t="s">
        <v>38</v>
      </c>
      <c r="C27" s="97" t="s">
        <v>426</v>
      </c>
      <c r="D27" s="101"/>
      <c r="E27" s="102"/>
      <c r="F27" s="279"/>
      <c r="G27" s="52"/>
    </row>
    <row r="28" spans="1:7" x14ac:dyDescent="0.2">
      <c r="C28" s="165" t="s">
        <v>427</v>
      </c>
      <c r="D28" s="101"/>
      <c r="E28" s="102"/>
      <c r="F28" s="278"/>
      <c r="G28" s="118" t="str">
        <f t="shared" ref="G28:G49" si="0">IF(E28&lt;&gt;0,E28*F28," ")</f>
        <v xml:space="preserve"> </v>
      </c>
    </row>
    <row r="29" spans="1:7" x14ac:dyDescent="0.2">
      <c r="C29" s="168" t="s">
        <v>428</v>
      </c>
      <c r="D29" s="101"/>
      <c r="E29" s="102"/>
      <c r="F29" s="278"/>
      <c r="G29" s="118" t="str">
        <f t="shared" si="0"/>
        <v xml:space="preserve"> </v>
      </c>
    </row>
    <row r="30" spans="1:7" x14ac:dyDescent="0.2">
      <c r="C30" s="165" t="s">
        <v>429</v>
      </c>
      <c r="D30" s="101"/>
      <c r="E30" s="102"/>
      <c r="F30" s="278"/>
      <c r="G30" s="118" t="str">
        <f t="shared" si="0"/>
        <v xml:space="preserve"> </v>
      </c>
    </row>
    <row r="31" spans="1:7" s="109" customFormat="1" x14ac:dyDescent="0.2">
      <c r="A31" s="83"/>
      <c r="B31" s="166" t="s">
        <v>38</v>
      </c>
      <c r="C31" s="169" t="s">
        <v>430</v>
      </c>
      <c r="D31" s="116"/>
      <c r="E31" s="170"/>
      <c r="F31" s="278"/>
      <c r="G31" s="118" t="str">
        <f t="shared" si="0"/>
        <v xml:space="preserve"> </v>
      </c>
    </row>
    <row r="32" spans="1:7" s="109" customFormat="1" x14ac:dyDescent="0.2">
      <c r="A32" s="83"/>
      <c r="B32" s="166"/>
      <c r="C32" s="169" t="s">
        <v>431</v>
      </c>
      <c r="D32" s="116"/>
      <c r="E32" s="170"/>
      <c r="F32" s="278"/>
      <c r="G32" s="118" t="str">
        <f t="shared" si="0"/>
        <v xml:space="preserve"> </v>
      </c>
    </row>
    <row r="33" spans="1:7" s="109" customFormat="1" x14ac:dyDescent="0.2">
      <c r="A33" s="83"/>
      <c r="B33" s="166"/>
      <c r="C33" s="169" t="s">
        <v>432</v>
      </c>
      <c r="D33" s="116"/>
      <c r="E33" s="170"/>
      <c r="F33" s="278"/>
      <c r="G33" s="118" t="str">
        <f t="shared" si="0"/>
        <v xml:space="preserve"> </v>
      </c>
    </row>
    <row r="34" spans="1:7" s="109" customFormat="1" x14ac:dyDescent="0.2">
      <c r="A34" s="83"/>
      <c r="B34" s="166"/>
      <c r="C34" s="169" t="s">
        <v>433</v>
      </c>
      <c r="D34" s="116"/>
      <c r="E34" s="170"/>
      <c r="F34" s="278"/>
      <c r="G34" s="118" t="str">
        <f t="shared" si="0"/>
        <v xml:space="preserve"> </v>
      </c>
    </row>
    <row r="35" spans="1:7" s="109" customFormat="1" x14ac:dyDescent="0.2">
      <c r="A35" s="83"/>
      <c r="B35" s="166"/>
      <c r="C35" s="169" t="s">
        <v>434</v>
      </c>
      <c r="D35" s="116"/>
      <c r="E35" s="170"/>
      <c r="F35" s="278"/>
      <c r="G35" s="118" t="str">
        <f t="shared" si="0"/>
        <v xml:space="preserve"> </v>
      </c>
    </row>
    <row r="36" spans="1:7" s="109" customFormat="1" x14ac:dyDescent="0.2">
      <c r="A36" s="83"/>
      <c r="B36" s="166" t="s">
        <v>38</v>
      </c>
      <c r="C36" s="169" t="s">
        <v>435</v>
      </c>
      <c r="D36" s="116"/>
      <c r="E36" s="170"/>
      <c r="F36" s="278"/>
      <c r="G36" s="118" t="str">
        <f t="shared" si="0"/>
        <v xml:space="preserve"> </v>
      </c>
    </row>
    <row r="37" spans="1:7" s="109" customFormat="1" x14ac:dyDescent="0.2">
      <c r="A37" s="83"/>
      <c r="B37" s="166"/>
      <c r="C37" s="169" t="s">
        <v>436</v>
      </c>
      <c r="D37" s="116"/>
      <c r="E37" s="170"/>
      <c r="F37" s="278"/>
      <c r="G37" s="118" t="str">
        <f t="shared" si="0"/>
        <v xml:space="preserve"> </v>
      </c>
    </row>
    <row r="38" spans="1:7" s="109" customFormat="1" x14ac:dyDescent="0.2">
      <c r="A38" s="83"/>
      <c r="B38" s="166"/>
      <c r="C38" s="169" t="s">
        <v>437</v>
      </c>
      <c r="D38" s="116"/>
      <c r="E38" s="170"/>
      <c r="F38" s="278"/>
      <c r="G38" s="118" t="str">
        <f t="shared" si="0"/>
        <v xml:space="preserve"> </v>
      </c>
    </row>
    <row r="39" spans="1:7" s="109" customFormat="1" x14ac:dyDescent="0.2">
      <c r="A39" s="83"/>
      <c r="B39" s="166"/>
      <c r="C39" s="169" t="s">
        <v>438</v>
      </c>
      <c r="D39" s="116"/>
      <c r="E39" s="170"/>
      <c r="F39" s="278"/>
      <c r="G39" s="118" t="str">
        <f t="shared" si="0"/>
        <v xml:space="preserve"> </v>
      </c>
    </row>
    <row r="40" spans="1:7" s="109" customFormat="1" x14ac:dyDescent="0.2">
      <c r="A40" s="83"/>
      <c r="B40" s="166"/>
      <c r="C40" s="169" t="s">
        <v>439</v>
      </c>
      <c r="D40" s="116"/>
      <c r="E40" s="170"/>
      <c r="F40" s="278"/>
      <c r="G40" s="118" t="str">
        <f t="shared" si="0"/>
        <v xml:space="preserve"> </v>
      </c>
    </row>
    <row r="41" spans="1:7" x14ac:dyDescent="0.2">
      <c r="B41" s="166" t="s">
        <v>38</v>
      </c>
      <c r="C41" s="165" t="s">
        <v>440</v>
      </c>
      <c r="D41" s="101"/>
      <c r="E41" s="102"/>
      <c r="F41" s="278"/>
      <c r="G41" s="118" t="str">
        <f t="shared" si="0"/>
        <v xml:space="preserve"> </v>
      </c>
    </row>
    <row r="42" spans="1:7" x14ac:dyDescent="0.2">
      <c r="C42" s="165" t="s">
        <v>441</v>
      </c>
      <c r="D42" s="101"/>
      <c r="E42" s="102"/>
      <c r="F42" s="278"/>
      <c r="G42" s="118" t="str">
        <f t="shared" si="0"/>
        <v xml:space="preserve"> </v>
      </c>
    </row>
    <row r="43" spans="1:7" s="141" customFormat="1" x14ac:dyDescent="0.2">
      <c r="A43" s="140"/>
      <c r="B43" s="167" t="s">
        <v>38</v>
      </c>
      <c r="C43" s="97" t="s">
        <v>442</v>
      </c>
      <c r="D43" s="101"/>
      <c r="E43" s="102"/>
      <c r="F43" s="279"/>
      <c r="G43" s="52"/>
    </row>
    <row r="44" spans="1:7" x14ac:dyDescent="0.2">
      <c r="C44" s="165" t="s">
        <v>443</v>
      </c>
      <c r="D44" s="101"/>
      <c r="E44" s="102"/>
      <c r="F44" s="278"/>
      <c r="G44" s="118" t="str">
        <f>IF(E44&lt;&gt;0,E44*F44," ")</f>
        <v xml:space="preserve"> </v>
      </c>
    </row>
    <row r="45" spans="1:7" x14ac:dyDescent="0.2">
      <c r="C45" s="168" t="s">
        <v>444</v>
      </c>
      <c r="D45" s="101"/>
      <c r="E45" s="102"/>
      <c r="F45" s="278"/>
      <c r="G45" s="118" t="str">
        <f>IF(E45&lt;&gt;0,E45*F45," ")</f>
        <v xml:space="preserve"> </v>
      </c>
    </row>
    <row r="46" spans="1:7" x14ac:dyDescent="0.2">
      <c r="C46" s="165" t="s">
        <v>445</v>
      </c>
      <c r="D46" s="101"/>
      <c r="E46" s="102"/>
      <c r="F46" s="278"/>
      <c r="G46" s="118" t="str">
        <f>IF(E46&lt;&gt;0,E46*F46," ")</f>
        <v xml:space="preserve"> </v>
      </c>
    </row>
    <row r="47" spans="1:7" x14ac:dyDescent="0.2">
      <c r="C47" s="165" t="s">
        <v>446</v>
      </c>
      <c r="D47" s="101"/>
      <c r="E47" s="102"/>
      <c r="F47" s="278"/>
      <c r="G47" s="118" t="str">
        <f t="shared" si="0"/>
        <v xml:space="preserve"> </v>
      </c>
    </row>
    <row r="48" spans="1:7" x14ac:dyDescent="0.2">
      <c r="C48" s="165" t="s">
        <v>447</v>
      </c>
      <c r="D48" s="101"/>
      <c r="E48" s="102"/>
      <c r="F48" s="278"/>
      <c r="G48" s="118" t="str">
        <f t="shared" si="0"/>
        <v xml:space="preserve"> </v>
      </c>
    </row>
    <row r="49" spans="1:7" x14ac:dyDescent="0.2">
      <c r="C49" s="165" t="s">
        <v>26</v>
      </c>
      <c r="D49" s="101" t="s">
        <v>25</v>
      </c>
      <c r="E49" s="102">
        <v>1</v>
      </c>
      <c r="F49" s="278">
        <v>0</v>
      </c>
      <c r="G49" s="118">
        <f t="shared" si="0"/>
        <v>0</v>
      </c>
    </row>
    <row r="50" spans="1:7" s="173" customFormat="1" x14ac:dyDescent="0.2">
      <c r="A50" s="171"/>
      <c r="B50" s="172"/>
      <c r="C50" s="49"/>
      <c r="D50" s="50"/>
      <c r="E50" s="110"/>
      <c r="F50" s="303"/>
      <c r="G50" s="118" t="str">
        <f>IF(E50&lt;&gt;0,E50*F50," ")</f>
        <v xml:space="preserve"> </v>
      </c>
    </row>
    <row r="51" spans="1:7" s="141" customFormat="1" x14ac:dyDescent="0.2">
      <c r="A51" s="140"/>
      <c r="B51" s="167" t="s">
        <v>24</v>
      </c>
      <c r="C51" s="97" t="s">
        <v>448</v>
      </c>
      <c r="D51" s="101"/>
      <c r="E51" s="102"/>
      <c r="F51" s="279"/>
      <c r="G51" s="52"/>
    </row>
    <row r="52" spans="1:7" s="141" customFormat="1" x14ac:dyDescent="0.2">
      <c r="A52" s="140"/>
      <c r="B52" s="167" t="s">
        <v>38</v>
      </c>
      <c r="C52" s="97" t="s">
        <v>426</v>
      </c>
      <c r="D52" s="101"/>
      <c r="E52" s="102"/>
      <c r="F52" s="279"/>
      <c r="G52" s="52"/>
    </row>
    <row r="53" spans="1:7" x14ac:dyDescent="0.2">
      <c r="C53" s="165" t="s">
        <v>449</v>
      </c>
      <c r="D53" s="101"/>
      <c r="E53" s="102"/>
      <c r="F53" s="278"/>
      <c r="G53" s="118" t="str">
        <f t="shared" ref="G53:G67" si="1">IF(E53&lt;&gt;0,E53*F53," ")</f>
        <v xml:space="preserve"> </v>
      </c>
    </row>
    <row r="54" spans="1:7" x14ac:dyDescent="0.2">
      <c r="C54" s="168" t="s">
        <v>428</v>
      </c>
      <c r="D54" s="101"/>
      <c r="E54" s="102"/>
      <c r="F54" s="278"/>
      <c r="G54" s="118" t="str">
        <f t="shared" si="1"/>
        <v xml:space="preserve"> </v>
      </c>
    </row>
    <row r="55" spans="1:7" x14ac:dyDescent="0.2">
      <c r="C55" s="165" t="s">
        <v>450</v>
      </c>
      <c r="D55" s="101"/>
      <c r="E55" s="102"/>
      <c r="F55" s="278"/>
      <c r="G55" s="118" t="str">
        <f t="shared" si="1"/>
        <v xml:space="preserve"> </v>
      </c>
    </row>
    <row r="56" spans="1:7" s="109" customFormat="1" x14ac:dyDescent="0.2">
      <c r="A56" s="83"/>
      <c r="B56" s="166" t="s">
        <v>38</v>
      </c>
      <c r="C56" s="169" t="s">
        <v>430</v>
      </c>
      <c r="D56" s="116"/>
      <c r="E56" s="170"/>
      <c r="F56" s="278"/>
      <c r="G56" s="118" t="str">
        <f t="shared" si="1"/>
        <v xml:space="preserve"> </v>
      </c>
    </row>
    <row r="57" spans="1:7" s="109" customFormat="1" x14ac:dyDescent="0.2">
      <c r="A57" s="83"/>
      <c r="B57" s="166"/>
      <c r="C57" s="169" t="s">
        <v>431</v>
      </c>
      <c r="D57" s="116"/>
      <c r="E57" s="170"/>
      <c r="F57" s="278"/>
      <c r="G57" s="118" t="str">
        <f t="shared" si="1"/>
        <v xml:space="preserve"> </v>
      </c>
    </row>
    <row r="58" spans="1:7" s="109" customFormat="1" x14ac:dyDescent="0.2">
      <c r="A58" s="83"/>
      <c r="B58" s="166"/>
      <c r="C58" s="169" t="s">
        <v>432</v>
      </c>
      <c r="D58" s="116"/>
      <c r="E58" s="170"/>
      <c r="F58" s="278"/>
      <c r="G58" s="118" t="str">
        <f t="shared" si="1"/>
        <v xml:space="preserve"> </v>
      </c>
    </row>
    <row r="59" spans="1:7" s="109" customFormat="1" x14ac:dyDescent="0.2">
      <c r="A59" s="83"/>
      <c r="B59" s="166"/>
      <c r="C59" s="169" t="s">
        <v>433</v>
      </c>
      <c r="D59" s="116"/>
      <c r="E59" s="170"/>
      <c r="F59" s="278"/>
      <c r="G59" s="118" t="str">
        <f t="shared" si="1"/>
        <v xml:space="preserve"> </v>
      </c>
    </row>
    <row r="60" spans="1:7" s="109" customFormat="1" x14ac:dyDescent="0.2">
      <c r="A60" s="83"/>
      <c r="B60" s="166"/>
      <c r="C60" s="169" t="s">
        <v>451</v>
      </c>
      <c r="D60" s="116"/>
      <c r="E60" s="170"/>
      <c r="F60" s="278"/>
      <c r="G60" s="118" t="str">
        <f t="shared" si="1"/>
        <v xml:space="preserve"> </v>
      </c>
    </row>
    <row r="61" spans="1:7" s="109" customFormat="1" x14ac:dyDescent="0.2">
      <c r="A61" s="83"/>
      <c r="B61" s="166" t="s">
        <v>38</v>
      </c>
      <c r="C61" s="169" t="s">
        <v>435</v>
      </c>
      <c r="D61" s="116"/>
      <c r="E61" s="170"/>
      <c r="F61" s="278"/>
      <c r="G61" s="118" t="str">
        <f t="shared" si="1"/>
        <v xml:space="preserve"> </v>
      </c>
    </row>
    <row r="62" spans="1:7" s="109" customFormat="1" x14ac:dyDescent="0.2">
      <c r="A62" s="83"/>
      <c r="B62" s="166"/>
      <c r="C62" s="169" t="s">
        <v>436</v>
      </c>
      <c r="D62" s="116"/>
      <c r="E62" s="170"/>
      <c r="F62" s="278"/>
      <c r="G62" s="118" t="str">
        <f t="shared" si="1"/>
        <v xml:space="preserve"> </v>
      </c>
    </row>
    <row r="63" spans="1:7" s="109" customFormat="1" x14ac:dyDescent="0.2">
      <c r="A63" s="83"/>
      <c r="B63" s="166"/>
      <c r="C63" s="169" t="s">
        <v>437</v>
      </c>
      <c r="D63" s="116"/>
      <c r="E63" s="170"/>
      <c r="F63" s="278"/>
      <c r="G63" s="118" t="str">
        <f t="shared" si="1"/>
        <v xml:space="preserve"> </v>
      </c>
    </row>
    <row r="64" spans="1:7" s="109" customFormat="1" x14ac:dyDescent="0.2">
      <c r="A64" s="83"/>
      <c r="B64" s="166"/>
      <c r="C64" s="169" t="s">
        <v>438</v>
      </c>
      <c r="D64" s="116"/>
      <c r="E64" s="170"/>
      <c r="F64" s="278"/>
      <c r="G64" s="118" t="str">
        <f t="shared" si="1"/>
        <v xml:space="preserve"> </v>
      </c>
    </row>
    <row r="65" spans="1:7" s="109" customFormat="1" x14ac:dyDescent="0.2">
      <c r="A65" s="83"/>
      <c r="B65" s="166"/>
      <c r="C65" s="169" t="s">
        <v>452</v>
      </c>
      <c r="D65" s="116"/>
      <c r="E65" s="170"/>
      <c r="F65" s="278"/>
      <c r="G65" s="118" t="str">
        <f t="shared" si="1"/>
        <v xml:space="preserve"> </v>
      </c>
    </row>
    <row r="66" spans="1:7" x14ac:dyDescent="0.2">
      <c r="B66" s="166" t="s">
        <v>38</v>
      </c>
      <c r="C66" s="165" t="s">
        <v>440</v>
      </c>
      <c r="D66" s="101"/>
      <c r="E66" s="102"/>
      <c r="F66" s="278"/>
      <c r="G66" s="118" t="s">
        <v>226</v>
      </c>
    </row>
    <row r="67" spans="1:7" x14ac:dyDescent="0.2">
      <c r="C67" s="165" t="s">
        <v>441</v>
      </c>
      <c r="D67" s="101"/>
      <c r="E67" s="102"/>
      <c r="F67" s="278"/>
      <c r="G67" s="118" t="str">
        <f t="shared" si="1"/>
        <v xml:space="preserve"> </v>
      </c>
    </row>
    <row r="68" spans="1:7" s="141" customFormat="1" x14ac:dyDescent="0.2">
      <c r="A68" s="140"/>
      <c r="B68" s="167" t="s">
        <v>38</v>
      </c>
      <c r="C68" s="97" t="s">
        <v>442</v>
      </c>
      <c r="D68" s="101"/>
      <c r="E68" s="102"/>
      <c r="F68" s="279"/>
      <c r="G68" s="52"/>
    </row>
    <row r="69" spans="1:7" x14ac:dyDescent="0.2">
      <c r="C69" s="165" t="s">
        <v>453</v>
      </c>
      <c r="D69" s="101"/>
      <c r="E69" s="102"/>
      <c r="F69" s="278"/>
      <c r="G69" s="118" t="str">
        <f t="shared" ref="G69:G75" si="2">IF(E69&lt;&gt;0,E69*F69," ")</f>
        <v xml:space="preserve"> </v>
      </c>
    </row>
    <row r="70" spans="1:7" x14ac:dyDescent="0.2">
      <c r="C70" s="168" t="s">
        <v>454</v>
      </c>
      <c r="D70" s="101"/>
      <c r="E70" s="102"/>
      <c r="F70" s="278"/>
      <c r="G70" s="118" t="str">
        <f t="shared" si="2"/>
        <v xml:space="preserve"> </v>
      </c>
    </row>
    <row r="71" spans="1:7" x14ac:dyDescent="0.2">
      <c r="C71" s="165" t="s">
        <v>455</v>
      </c>
      <c r="D71" s="101"/>
      <c r="E71" s="102"/>
      <c r="F71" s="278"/>
      <c r="G71" s="118" t="str">
        <f t="shared" si="2"/>
        <v xml:space="preserve"> </v>
      </c>
    </row>
    <row r="72" spans="1:7" x14ac:dyDescent="0.2">
      <c r="C72" s="165" t="s">
        <v>456</v>
      </c>
      <c r="D72" s="101"/>
      <c r="E72" s="102"/>
      <c r="F72" s="278"/>
      <c r="G72" s="118" t="str">
        <f t="shared" si="2"/>
        <v xml:space="preserve"> </v>
      </c>
    </row>
    <row r="73" spans="1:7" x14ac:dyDescent="0.2">
      <c r="C73" s="165" t="s">
        <v>457</v>
      </c>
      <c r="D73" s="101"/>
      <c r="E73" s="102"/>
      <c r="F73" s="278"/>
      <c r="G73" s="118" t="str">
        <f t="shared" si="2"/>
        <v xml:space="preserve"> </v>
      </c>
    </row>
    <row r="74" spans="1:7" x14ac:dyDescent="0.2">
      <c r="C74" s="165" t="s">
        <v>26</v>
      </c>
      <c r="D74" s="101" t="s">
        <v>25</v>
      </c>
      <c r="E74" s="102">
        <v>1</v>
      </c>
      <c r="F74" s="278">
        <v>0</v>
      </c>
      <c r="G74" s="118">
        <f t="shared" si="2"/>
        <v>0</v>
      </c>
    </row>
    <row r="75" spans="1:7" s="173" customFormat="1" x14ac:dyDescent="0.2">
      <c r="A75" s="171"/>
      <c r="B75" s="172"/>
      <c r="C75" s="49"/>
      <c r="D75" s="50"/>
      <c r="E75" s="110"/>
      <c r="F75" s="303"/>
      <c r="G75" s="118" t="str">
        <f t="shared" si="2"/>
        <v xml:space="preserve"> </v>
      </c>
    </row>
    <row r="76" spans="1:7" s="141" customFormat="1" x14ac:dyDescent="0.2">
      <c r="A76" s="140"/>
      <c r="B76" s="167" t="s">
        <v>24</v>
      </c>
      <c r="C76" s="97" t="s">
        <v>458</v>
      </c>
      <c r="D76" s="101"/>
      <c r="E76" s="102"/>
      <c r="F76" s="279"/>
      <c r="G76" s="52"/>
    </row>
    <row r="77" spans="1:7" s="141" customFormat="1" x14ac:dyDescent="0.2">
      <c r="A77" s="140"/>
      <c r="B77" s="167" t="s">
        <v>38</v>
      </c>
      <c r="C77" s="97" t="s">
        <v>426</v>
      </c>
      <c r="D77" s="101"/>
      <c r="E77" s="102"/>
      <c r="F77" s="279"/>
      <c r="G77" s="52"/>
    </row>
    <row r="78" spans="1:7" x14ac:dyDescent="0.2">
      <c r="C78" s="165" t="s">
        <v>459</v>
      </c>
      <c r="D78" s="101"/>
      <c r="E78" s="102"/>
      <c r="F78" s="278"/>
      <c r="G78" s="118" t="str">
        <f t="shared" ref="G78:G90" si="3">IF(E78&lt;&gt;0,E78*F78," ")</f>
        <v xml:space="preserve"> </v>
      </c>
    </row>
    <row r="79" spans="1:7" x14ac:dyDescent="0.2">
      <c r="C79" s="168" t="s">
        <v>460</v>
      </c>
      <c r="D79" s="101"/>
      <c r="E79" s="102"/>
      <c r="F79" s="278"/>
      <c r="G79" s="118" t="str">
        <f t="shared" si="3"/>
        <v xml:space="preserve"> </v>
      </c>
    </row>
    <row r="80" spans="1:7" x14ac:dyDescent="0.2">
      <c r="C80" s="165" t="s">
        <v>461</v>
      </c>
      <c r="D80" s="101"/>
      <c r="E80" s="102"/>
      <c r="F80" s="278"/>
      <c r="G80" s="118" t="str">
        <f t="shared" si="3"/>
        <v xml:space="preserve"> </v>
      </c>
    </row>
    <row r="81" spans="1:7" s="109" customFormat="1" x14ac:dyDescent="0.2">
      <c r="A81" s="83"/>
      <c r="B81" s="166" t="s">
        <v>38</v>
      </c>
      <c r="C81" s="169" t="s">
        <v>430</v>
      </c>
      <c r="D81" s="116"/>
      <c r="E81" s="170"/>
      <c r="F81" s="278"/>
      <c r="G81" s="118" t="str">
        <f t="shared" si="3"/>
        <v xml:space="preserve"> </v>
      </c>
    </row>
    <row r="82" spans="1:7" s="109" customFormat="1" x14ac:dyDescent="0.2">
      <c r="A82" s="83"/>
      <c r="B82" s="166"/>
      <c r="C82" s="169" t="s">
        <v>431</v>
      </c>
      <c r="D82" s="116"/>
      <c r="E82" s="170"/>
      <c r="F82" s="278"/>
      <c r="G82" s="118" t="str">
        <f t="shared" si="3"/>
        <v xml:space="preserve"> </v>
      </c>
    </row>
    <row r="83" spans="1:7" s="109" customFormat="1" x14ac:dyDescent="0.2">
      <c r="A83" s="83"/>
      <c r="B83" s="166"/>
      <c r="C83" s="169" t="s">
        <v>432</v>
      </c>
      <c r="D83" s="116"/>
      <c r="E83" s="170"/>
      <c r="F83" s="278"/>
      <c r="G83" s="118" t="str">
        <f t="shared" si="3"/>
        <v xml:space="preserve"> </v>
      </c>
    </row>
    <row r="84" spans="1:7" s="109" customFormat="1" x14ac:dyDescent="0.2">
      <c r="A84" s="83"/>
      <c r="B84" s="166"/>
      <c r="C84" s="169" t="s">
        <v>433</v>
      </c>
      <c r="D84" s="116"/>
      <c r="E84" s="170"/>
      <c r="F84" s="278"/>
      <c r="G84" s="118" t="str">
        <f t="shared" si="3"/>
        <v xml:space="preserve"> </v>
      </c>
    </row>
    <row r="85" spans="1:7" s="109" customFormat="1" x14ac:dyDescent="0.2">
      <c r="A85" s="83"/>
      <c r="B85" s="166"/>
      <c r="C85" s="169" t="s">
        <v>462</v>
      </c>
      <c r="D85" s="116"/>
      <c r="E85" s="170"/>
      <c r="F85" s="278"/>
      <c r="G85" s="118" t="str">
        <f t="shared" si="3"/>
        <v xml:space="preserve"> </v>
      </c>
    </row>
    <row r="86" spans="1:7" s="109" customFormat="1" x14ac:dyDescent="0.2">
      <c r="A86" s="83"/>
      <c r="B86" s="166" t="s">
        <v>38</v>
      </c>
      <c r="C86" s="169" t="s">
        <v>435</v>
      </c>
      <c r="D86" s="116"/>
      <c r="E86" s="170"/>
      <c r="F86" s="278"/>
      <c r="G86" s="118" t="str">
        <f t="shared" si="3"/>
        <v xml:space="preserve"> </v>
      </c>
    </row>
    <row r="87" spans="1:7" s="109" customFormat="1" x14ac:dyDescent="0.2">
      <c r="A87" s="83"/>
      <c r="B87" s="166"/>
      <c r="C87" s="169" t="s">
        <v>436</v>
      </c>
      <c r="D87" s="116"/>
      <c r="E87" s="170"/>
      <c r="F87" s="278"/>
      <c r="G87" s="118" t="str">
        <f t="shared" si="3"/>
        <v xml:space="preserve"> </v>
      </c>
    </row>
    <row r="88" spans="1:7" s="109" customFormat="1" x14ac:dyDescent="0.2">
      <c r="A88" s="83"/>
      <c r="B88" s="166"/>
      <c r="C88" s="169" t="s">
        <v>437</v>
      </c>
      <c r="D88" s="116"/>
      <c r="E88" s="170"/>
      <c r="F88" s="278"/>
      <c r="G88" s="118" t="str">
        <f t="shared" si="3"/>
        <v xml:space="preserve"> </v>
      </c>
    </row>
    <row r="89" spans="1:7" s="109" customFormat="1" x14ac:dyDescent="0.2">
      <c r="A89" s="83"/>
      <c r="B89" s="166"/>
      <c r="C89" s="169" t="s">
        <v>438</v>
      </c>
      <c r="D89" s="116"/>
      <c r="E89" s="170"/>
      <c r="F89" s="278"/>
      <c r="G89" s="118" t="str">
        <f t="shared" si="3"/>
        <v xml:space="preserve"> </v>
      </c>
    </row>
    <row r="90" spans="1:7" s="109" customFormat="1" x14ac:dyDescent="0.2">
      <c r="A90" s="83"/>
      <c r="B90" s="166"/>
      <c r="C90" s="169" t="s">
        <v>463</v>
      </c>
      <c r="D90" s="116"/>
      <c r="E90" s="170"/>
      <c r="F90" s="278"/>
      <c r="G90" s="118" t="str">
        <f t="shared" si="3"/>
        <v xml:space="preserve"> </v>
      </c>
    </row>
    <row r="91" spans="1:7" x14ac:dyDescent="0.2">
      <c r="B91" s="166" t="s">
        <v>38</v>
      </c>
      <c r="C91" s="165" t="s">
        <v>440</v>
      </c>
      <c r="D91" s="101"/>
      <c r="E91" s="102"/>
      <c r="F91" s="278"/>
      <c r="G91" s="118" t="s">
        <v>226</v>
      </c>
    </row>
    <row r="92" spans="1:7" x14ac:dyDescent="0.2">
      <c r="C92" s="165" t="s">
        <v>441</v>
      </c>
      <c r="D92" s="101"/>
      <c r="E92" s="102"/>
      <c r="F92" s="278"/>
      <c r="G92" s="118" t="str">
        <f>IF(E92&lt;&gt;0,E92*F92," ")</f>
        <v xml:space="preserve"> </v>
      </c>
    </row>
    <row r="93" spans="1:7" s="141" customFormat="1" x14ac:dyDescent="0.2">
      <c r="A93" s="140"/>
      <c r="B93" s="167" t="s">
        <v>38</v>
      </c>
      <c r="C93" s="97" t="s">
        <v>442</v>
      </c>
      <c r="D93" s="101"/>
      <c r="E93" s="102"/>
      <c r="F93" s="279"/>
      <c r="G93" s="52"/>
    </row>
    <row r="94" spans="1:7" x14ac:dyDescent="0.2">
      <c r="C94" s="165" t="s">
        <v>464</v>
      </c>
      <c r="D94" s="101"/>
      <c r="E94" s="102"/>
      <c r="F94" s="278"/>
      <c r="G94" s="118" t="str">
        <f t="shared" ref="G94:G100" si="4">IF(E94&lt;&gt;0,E94*F94," ")</f>
        <v xml:space="preserve"> </v>
      </c>
    </row>
    <row r="95" spans="1:7" x14ac:dyDescent="0.2">
      <c r="C95" s="168" t="s">
        <v>465</v>
      </c>
      <c r="D95" s="101"/>
      <c r="E95" s="102"/>
      <c r="F95" s="278"/>
      <c r="G95" s="118" t="str">
        <f t="shared" si="4"/>
        <v xml:space="preserve"> </v>
      </c>
    </row>
    <row r="96" spans="1:7" x14ac:dyDescent="0.2">
      <c r="C96" s="165" t="s">
        <v>466</v>
      </c>
      <c r="D96" s="101"/>
      <c r="E96" s="102"/>
      <c r="F96" s="278"/>
      <c r="G96" s="118" t="str">
        <f t="shared" si="4"/>
        <v xml:space="preserve"> </v>
      </c>
    </row>
    <row r="97" spans="1:7" x14ac:dyDescent="0.2">
      <c r="C97" s="165" t="s">
        <v>467</v>
      </c>
      <c r="D97" s="101"/>
      <c r="E97" s="102"/>
      <c r="F97" s="278"/>
      <c r="G97" s="118" t="str">
        <f t="shared" si="4"/>
        <v xml:space="preserve"> </v>
      </c>
    </row>
    <row r="98" spans="1:7" x14ac:dyDescent="0.2">
      <c r="C98" s="165" t="s">
        <v>468</v>
      </c>
      <c r="D98" s="101"/>
      <c r="E98" s="102"/>
      <c r="F98" s="278"/>
      <c r="G98" s="118" t="str">
        <f t="shared" si="4"/>
        <v xml:space="preserve"> </v>
      </c>
    </row>
    <row r="99" spans="1:7" x14ac:dyDescent="0.2">
      <c r="C99" s="165" t="s">
        <v>26</v>
      </c>
      <c r="D99" s="101" t="s">
        <v>25</v>
      </c>
      <c r="E99" s="102">
        <v>1</v>
      </c>
      <c r="F99" s="278">
        <v>0</v>
      </c>
      <c r="G99" s="118">
        <f t="shared" si="4"/>
        <v>0</v>
      </c>
    </row>
    <row r="100" spans="1:7" s="173" customFormat="1" x14ac:dyDescent="0.2">
      <c r="A100" s="171"/>
      <c r="B100" s="172"/>
      <c r="C100" s="49"/>
      <c r="D100" s="50"/>
      <c r="E100" s="110"/>
      <c r="F100" s="303"/>
      <c r="G100" s="118" t="str">
        <f t="shared" si="4"/>
        <v xml:space="preserve"> </v>
      </c>
    </row>
    <row r="101" spans="1:7" s="141" customFormat="1" x14ac:dyDescent="0.2">
      <c r="A101" s="140"/>
      <c r="B101" s="167" t="s">
        <v>24</v>
      </c>
      <c r="C101" s="97" t="s">
        <v>469</v>
      </c>
      <c r="D101" s="101"/>
      <c r="E101" s="102"/>
      <c r="F101" s="279"/>
      <c r="G101" s="52"/>
    </row>
    <row r="102" spans="1:7" s="141" customFormat="1" x14ac:dyDescent="0.2">
      <c r="A102" s="140"/>
      <c r="B102" s="167" t="s">
        <v>38</v>
      </c>
      <c r="C102" s="97" t="s">
        <v>426</v>
      </c>
      <c r="D102" s="101"/>
      <c r="E102" s="102"/>
      <c r="F102" s="279"/>
      <c r="G102" s="52"/>
    </row>
    <row r="103" spans="1:7" x14ac:dyDescent="0.2">
      <c r="C103" s="165" t="s">
        <v>470</v>
      </c>
      <c r="D103" s="101"/>
      <c r="E103" s="102"/>
      <c r="F103" s="278"/>
      <c r="G103" s="118" t="str">
        <f t="shared" ref="G103:G115" si="5">IF(E103&lt;&gt;0,E103*F103," ")</f>
        <v xml:space="preserve"> </v>
      </c>
    </row>
    <row r="104" spans="1:7" x14ac:dyDescent="0.2">
      <c r="C104" s="168" t="s">
        <v>471</v>
      </c>
      <c r="D104" s="101"/>
      <c r="E104" s="102"/>
      <c r="F104" s="278"/>
      <c r="G104" s="118" t="str">
        <f t="shared" si="5"/>
        <v xml:space="preserve"> </v>
      </c>
    </row>
    <row r="105" spans="1:7" x14ac:dyDescent="0.2">
      <c r="C105" s="165" t="s">
        <v>461</v>
      </c>
      <c r="D105" s="101"/>
      <c r="E105" s="102"/>
      <c r="F105" s="278"/>
      <c r="G105" s="118" t="str">
        <f t="shared" si="5"/>
        <v xml:space="preserve"> </v>
      </c>
    </row>
    <row r="106" spans="1:7" s="109" customFormat="1" x14ac:dyDescent="0.2">
      <c r="A106" s="83"/>
      <c r="B106" s="166" t="s">
        <v>38</v>
      </c>
      <c r="C106" s="169" t="s">
        <v>430</v>
      </c>
      <c r="D106" s="116"/>
      <c r="E106" s="170"/>
      <c r="F106" s="278"/>
      <c r="G106" s="118" t="str">
        <f t="shared" si="5"/>
        <v xml:space="preserve"> </v>
      </c>
    </row>
    <row r="107" spans="1:7" s="109" customFormat="1" x14ac:dyDescent="0.2">
      <c r="A107" s="83"/>
      <c r="B107" s="166"/>
      <c r="C107" s="169" t="s">
        <v>431</v>
      </c>
      <c r="D107" s="116"/>
      <c r="E107" s="170"/>
      <c r="F107" s="278"/>
      <c r="G107" s="118" t="str">
        <f t="shared" si="5"/>
        <v xml:space="preserve"> </v>
      </c>
    </row>
    <row r="108" spans="1:7" s="109" customFormat="1" x14ac:dyDescent="0.2">
      <c r="A108" s="83"/>
      <c r="B108" s="166"/>
      <c r="C108" s="169" t="s">
        <v>432</v>
      </c>
      <c r="D108" s="116"/>
      <c r="E108" s="170"/>
      <c r="F108" s="278"/>
      <c r="G108" s="118" t="str">
        <f t="shared" si="5"/>
        <v xml:space="preserve"> </v>
      </c>
    </row>
    <row r="109" spans="1:7" s="109" customFormat="1" x14ac:dyDescent="0.2">
      <c r="A109" s="83"/>
      <c r="B109" s="166"/>
      <c r="C109" s="169" t="s">
        <v>433</v>
      </c>
      <c r="D109" s="116"/>
      <c r="E109" s="170"/>
      <c r="F109" s="278"/>
      <c r="G109" s="118" t="str">
        <f t="shared" si="5"/>
        <v xml:space="preserve"> </v>
      </c>
    </row>
    <row r="110" spans="1:7" s="109" customFormat="1" x14ac:dyDescent="0.2">
      <c r="A110" s="83"/>
      <c r="B110" s="166"/>
      <c r="C110" s="169" t="s">
        <v>472</v>
      </c>
      <c r="D110" s="116"/>
      <c r="E110" s="170"/>
      <c r="F110" s="278"/>
      <c r="G110" s="118" t="str">
        <f t="shared" si="5"/>
        <v xml:space="preserve"> </v>
      </c>
    </row>
    <row r="111" spans="1:7" s="109" customFormat="1" x14ac:dyDescent="0.2">
      <c r="A111" s="83"/>
      <c r="B111" s="166" t="s">
        <v>38</v>
      </c>
      <c r="C111" s="169" t="s">
        <v>435</v>
      </c>
      <c r="D111" s="116"/>
      <c r="E111" s="170"/>
      <c r="F111" s="278"/>
      <c r="G111" s="118" t="str">
        <f t="shared" si="5"/>
        <v xml:space="preserve"> </v>
      </c>
    </row>
    <row r="112" spans="1:7" s="109" customFormat="1" x14ac:dyDescent="0.2">
      <c r="A112" s="83"/>
      <c r="B112" s="166"/>
      <c r="C112" s="169" t="s">
        <v>436</v>
      </c>
      <c r="D112" s="116"/>
      <c r="E112" s="170"/>
      <c r="F112" s="278"/>
      <c r="G112" s="118" t="str">
        <f t="shared" si="5"/>
        <v xml:space="preserve"> </v>
      </c>
    </row>
    <row r="113" spans="1:7" s="109" customFormat="1" x14ac:dyDescent="0.2">
      <c r="A113" s="83"/>
      <c r="B113" s="166"/>
      <c r="C113" s="169" t="s">
        <v>437</v>
      </c>
      <c r="D113" s="116"/>
      <c r="E113" s="170"/>
      <c r="F113" s="278"/>
      <c r="G113" s="118" t="str">
        <f t="shared" si="5"/>
        <v xml:space="preserve"> </v>
      </c>
    </row>
    <row r="114" spans="1:7" s="109" customFormat="1" x14ac:dyDescent="0.2">
      <c r="A114" s="83"/>
      <c r="B114" s="166"/>
      <c r="C114" s="169" t="s">
        <v>438</v>
      </c>
      <c r="D114" s="116"/>
      <c r="E114" s="170"/>
      <c r="F114" s="278"/>
      <c r="G114" s="118" t="str">
        <f t="shared" si="5"/>
        <v xml:space="preserve"> </v>
      </c>
    </row>
    <row r="115" spans="1:7" s="109" customFormat="1" x14ac:dyDescent="0.2">
      <c r="A115" s="83"/>
      <c r="B115" s="166"/>
      <c r="C115" s="169" t="s">
        <v>473</v>
      </c>
      <c r="D115" s="116"/>
      <c r="E115" s="170"/>
      <c r="F115" s="278"/>
      <c r="G115" s="118" t="str">
        <f t="shared" si="5"/>
        <v xml:space="preserve"> </v>
      </c>
    </row>
    <row r="116" spans="1:7" x14ac:dyDescent="0.2">
      <c r="B116" s="166" t="s">
        <v>38</v>
      </c>
      <c r="C116" s="165" t="s">
        <v>440</v>
      </c>
      <c r="D116" s="101"/>
      <c r="E116" s="102"/>
      <c r="F116" s="278"/>
      <c r="G116" s="118" t="s">
        <v>226</v>
      </c>
    </row>
    <row r="117" spans="1:7" x14ac:dyDescent="0.2">
      <c r="C117" s="165" t="s">
        <v>441</v>
      </c>
      <c r="D117" s="101"/>
      <c r="E117" s="102"/>
      <c r="F117" s="278"/>
      <c r="G117" s="118" t="str">
        <f>IF(E117&lt;&gt;0,E117*F117," ")</f>
        <v xml:space="preserve"> </v>
      </c>
    </row>
    <row r="118" spans="1:7" s="141" customFormat="1" x14ac:dyDescent="0.2">
      <c r="A118" s="140"/>
      <c r="B118" s="167" t="s">
        <v>38</v>
      </c>
      <c r="C118" s="97" t="s">
        <v>442</v>
      </c>
      <c r="D118" s="101"/>
      <c r="E118" s="102"/>
      <c r="F118" s="279"/>
      <c r="G118" s="52"/>
    </row>
    <row r="119" spans="1:7" x14ac:dyDescent="0.2">
      <c r="C119" s="165" t="s">
        <v>474</v>
      </c>
      <c r="D119" s="101"/>
      <c r="E119" s="102"/>
      <c r="F119" s="278"/>
      <c r="G119" s="118" t="str">
        <f t="shared" ref="G119:G125" si="6">IF(E119&lt;&gt;0,E119*F119," ")</f>
        <v xml:space="preserve"> </v>
      </c>
    </row>
    <row r="120" spans="1:7" x14ac:dyDescent="0.2">
      <c r="C120" s="168" t="s">
        <v>475</v>
      </c>
      <c r="D120" s="101"/>
      <c r="E120" s="102"/>
      <c r="F120" s="278"/>
      <c r="G120" s="118" t="str">
        <f t="shared" si="6"/>
        <v xml:space="preserve"> </v>
      </c>
    </row>
    <row r="121" spans="1:7" x14ac:dyDescent="0.2">
      <c r="C121" s="165" t="s">
        <v>466</v>
      </c>
      <c r="D121" s="101"/>
      <c r="E121" s="102"/>
      <c r="F121" s="278"/>
      <c r="G121" s="118" t="str">
        <f t="shared" si="6"/>
        <v xml:space="preserve"> </v>
      </c>
    </row>
    <row r="122" spans="1:7" x14ac:dyDescent="0.2">
      <c r="C122" s="165" t="s">
        <v>467</v>
      </c>
      <c r="D122" s="101"/>
      <c r="E122" s="102"/>
      <c r="F122" s="278"/>
      <c r="G122" s="118" t="str">
        <f t="shared" si="6"/>
        <v xml:space="preserve"> </v>
      </c>
    </row>
    <row r="123" spans="1:7" x14ac:dyDescent="0.2">
      <c r="C123" s="165" t="s">
        <v>468</v>
      </c>
      <c r="D123" s="101"/>
      <c r="E123" s="102"/>
      <c r="F123" s="278"/>
      <c r="G123" s="118" t="str">
        <f t="shared" si="6"/>
        <v xml:space="preserve"> </v>
      </c>
    </row>
    <row r="124" spans="1:7" x14ac:dyDescent="0.2">
      <c r="C124" s="165" t="s">
        <v>26</v>
      </c>
      <c r="D124" s="101" t="s">
        <v>25</v>
      </c>
      <c r="E124" s="102">
        <v>1</v>
      </c>
      <c r="F124" s="278">
        <v>0</v>
      </c>
      <c r="G124" s="118">
        <f t="shared" si="6"/>
        <v>0</v>
      </c>
    </row>
    <row r="125" spans="1:7" s="173" customFormat="1" x14ac:dyDescent="0.2">
      <c r="A125" s="171"/>
      <c r="B125" s="172"/>
      <c r="C125" s="49"/>
      <c r="D125" s="50"/>
      <c r="E125" s="110"/>
      <c r="F125" s="303"/>
      <c r="G125" s="118" t="str">
        <f t="shared" si="6"/>
        <v xml:space="preserve"> </v>
      </c>
    </row>
    <row r="126" spans="1:7" s="141" customFormat="1" x14ac:dyDescent="0.2">
      <c r="A126" s="140"/>
      <c r="B126" s="167" t="s">
        <v>24</v>
      </c>
      <c r="C126" s="97" t="s">
        <v>476</v>
      </c>
      <c r="D126" s="101"/>
      <c r="E126" s="102"/>
      <c r="F126" s="279"/>
      <c r="G126" s="52"/>
    </row>
    <row r="127" spans="1:7" s="141" customFormat="1" x14ac:dyDescent="0.2">
      <c r="A127" s="140"/>
      <c r="B127" s="167" t="s">
        <v>38</v>
      </c>
      <c r="C127" s="97" t="s">
        <v>426</v>
      </c>
      <c r="D127" s="101"/>
      <c r="E127" s="102"/>
      <c r="F127" s="279"/>
      <c r="G127" s="52"/>
    </row>
    <row r="128" spans="1:7" x14ac:dyDescent="0.2">
      <c r="C128" s="165" t="s">
        <v>477</v>
      </c>
      <c r="D128" s="101"/>
      <c r="E128" s="102"/>
      <c r="F128" s="278"/>
      <c r="G128" s="118" t="str">
        <f t="shared" ref="G128:G140" si="7">IF(E128&lt;&gt;0,E128*F128," ")</f>
        <v xml:space="preserve"> </v>
      </c>
    </row>
    <row r="129" spans="1:7" x14ac:dyDescent="0.2">
      <c r="C129" s="168" t="s">
        <v>478</v>
      </c>
      <c r="D129" s="101"/>
      <c r="E129" s="102"/>
      <c r="F129" s="278"/>
      <c r="G129" s="118" t="str">
        <f t="shared" si="7"/>
        <v xml:space="preserve"> </v>
      </c>
    </row>
    <row r="130" spans="1:7" x14ac:dyDescent="0.2">
      <c r="C130" s="165" t="s">
        <v>461</v>
      </c>
      <c r="D130" s="101"/>
      <c r="E130" s="102"/>
      <c r="F130" s="278"/>
      <c r="G130" s="118" t="str">
        <f t="shared" si="7"/>
        <v xml:space="preserve"> </v>
      </c>
    </row>
    <row r="131" spans="1:7" s="109" customFormat="1" x14ac:dyDescent="0.2">
      <c r="A131" s="83"/>
      <c r="B131" s="166" t="s">
        <v>38</v>
      </c>
      <c r="C131" s="169" t="s">
        <v>430</v>
      </c>
      <c r="D131" s="116"/>
      <c r="E131" s="170"/>
      <c r="F131" s="278"/>
      <c r="G131" s="118" t="str">
        <f t="shared" si="7"/>
        <v xml:space="preserve"> </v>
      </c>
    </row>
    <row r="132" spans="1:7" s="109" customFormat="1" x14ac:dyDescent="0.2">
      <c r="A132" s="83"/>
      <c r="B132" s="166"/>
      <c r="C132" s="169" t="s">
        <v>431</v>
      </c>
      <c r="D132" s="116"/>
      <c r="E132" s="170"/>
      <c r="F132" s="278"/>
      <c r="G132" s="118" t="str">
        <f t="shared" si="7"/>
        <v xml:space="preserve"> </v>
      </c>
    </row>
    <row r="133" spans="1:7" s="109" customFormat="1" x14ac:dyDescent="0.2">
      <c r="A133" s="83"/>
      <c r="B133" s="166"/>
      <c r="C133" s="169" t="s">
        <v>432</v>
      </c>
      <c r="D133" s="116"/>
      <c r="E133" s="170"/>
      <c r="F133" s="278"/>
      <c r="G133" s="118" t="str">
        <f t="shared" si="7"/>
        <v xml:space="preserve"> </v>
      </c>
    </row>
    <row r="134" spans="1:7" s="109" customFormat="1" x14ac:dyDescent="0.2">
      <c r="A134" s="83"/>
      <c r="B134" s="166"/>
      <c r="C134" s="169" t="s">
        <v>433</v>
      </c>
      <c r="D134" s="116"/>
      <c r="E134" s="170"/>
      <c r="F134" s="278"/>
      <c r="G134" s="118" t="str">
        <f t="shared" si="7"/>
        <v xml:space="preserve"> </v>
      </c>
    </row>
    <row r="135" spans="1:7" s="109" customFormat="1" x14ac:dyDescent="0.2">
      <c r="A135" s="83"/>
      <c r="B135" s="166"/>
      <c r="C135" s="169" t="s">
        <v>479</v>
      </c>
      <c r="D135" s="116"/>
      <c r="E135" s="170"/>
      <c r="F135" s="278"/>
      <c r="G135" s="118" t="str">
        <f t="shared" si="7"/>
        <v xml:space="preserve"> </v>
      </c>
    </row>
    <row r="136" spans="1:7" s="109" customFormat="1" x14ac:dyDescent="0.2">
      <c r="A136" s="83"/>
      <c r="B136" s="166" t="s">
        <v>38</v>
      </c>
      <c r="C136" s="169" t="s">
        <v>435</v>
      </c>
      <c r="D136" s="116"/>
      <c r="E136" s="170"/>
      <c r="F136" s="278"/>
      <c r="G136" s="118" t="str">
        <f t="shared" si="7"/>
        <v xml:space="preserve"> </v>
      </c>
    </row>
    <row r="137" spans="1:7" s="109" customFormat="1" x14ac:dyDescent="0.2">
      <c r="A137" s="83"/>
      <c r="B137" s="166"/>
      <c r="C137" s="169" t="s">
        <v>436</v>
      </c>
      <c r="D137" s="116"/>
      <c r="E137" s="170"/>
      <c r="F137" s="278"/>
      <c r="G137" s="118" t="str">
        <f t="shared" si="7"/>
        <v xml:space="preserve"> </v>
      </c>
    </row>
    <row r="138" spans="1:7" s="109" customFormat="1" x14ac:dyDescent="0.2">
      <c r="A138" s="83"/>
      <c r="B138" s="166"/>
      <c r="C138" s="169" t="s">
        <v>437</v>
      </c>
      <c r="D138" s="116"/>
      <c r="E138" s="170"/>
      <c r="F138" s="278"/>
      <c r="G138" s="118" t="str">
        <f t="shared" si="7"/>
        <v xml:space="preserve"> </v>
      </c>
    </row>
    <row r="139" spans="1:7" s="109" customFormat="1" x14ac:dyDescent="0.2">
      <c r="A139" s="83"/>
      <c r="B139" s="166"/>
      <c r="C139" s="169" t="s">
        <v>438</v>
      </c>
      <c r="D139" s="116"/>
      <c r="E139" s="170"/>
      <c r="F139" s="278"/>
      <c r="G139" s="118" t="str">
        <f t="shared" si="7"/>
        <v xml:space="preserve"> </v>
      </c>
    </row>
    <row r="140" spans="1:7" s="109" customFormat="1" x14ac:dyDescent="0.2">
      <c r="A140" s="83"/>
      <c r="B140" s="166"/>
      <c r="C140" s="169" t="s">
        <v>480</v>
      </c>
      <c r="D140" s="116"/>
      <c r="E140" s="170"/>
      <c r="F140" s="278"/>
      <c r="G140" s="118" t="str">
        <f t="shared" si="7"/>
        <v xml:space="preserve"> </v>
      </c>
    </row>
    <row r="141" spans="1:7" x14ac:dyDescent="0.2">
      <c r="B141" s="166" t="s">
        <v>38</v>
      </c>
      <c r="C141" s="165" t="s">
        <v>440</v>
      </c>
      <c r="D141" s="101"/>
      <c r="E141" s="102"/>
      <c r="F141" s="278"/>
      <c r="G141" s="118" t="s">
        <v>226</v>
      </c>
    </row>
    <row r="142" spans="1:7" x14ac:dyDescent="0.2">
      <c r="C142" s="165" t="s">
        <v>441</v>
      </c>
      <c r="D142" s="101"/>
      <c r="E142" s="102"/>
      <c r="F142" s="278"/>
      <c r="G142" s="118" t="str">
        <f>IF(E142&lt;&gt;0,E142*F142," ")</f>
        <v xml:space="preserve"> </v>
      </c>
    </row>
    <row r="143" spans="1:7" s="141" customFormat="1" x14ac:dyDescent="0.2">
      <c r="A143" s="140"/>
      <c r="B143" s="167" t="s">
        <v>38</v>
      </c>
      <c r="C143" s="97" t="s">
        <v>442</v>
      </c>
      <c r="D143" s="101"/>
      <c r="E143" s="102"/>
      <c r="F143" s="279"/>
      <c r="G143" s="52"/>
    </row>
    <row r="144" spans="1:7" x14ac:dyDescent="0.2">
      <c r="C144" s="165" t="s">
        <v>481</v>
      </c>
      <c r="D144" s="101"/>
      <c r="E144" s="102"/>
      <c r="F144" s="278"/>
      <c r="G144" s="118" t="str">
        <f t="shared" ref="G144:G150" si="8">IF(E144&lt;&gt;0,E144*F144," ")</f>
        <v xml:space="preserve"> </v>
      </c>
    </row>
    <row r="145" spans="1:7" x14ac:dyDescent="0.2">
      <c r="C145" s="168" t="s">
        <v>482</v>
      </c>
      <c r="D145" s="101"/>
      <c r="E145" s="102"/>
      <c r="F145" s="278"/>
      <c r="G145" s="118" t="str">
        <f t="shared" si="8"/>
        <v xml:space="preserve"> </v>
      </c>
    </row>
    <row r="146" spans="1:7" x14ac:dyDescent="0.2">
      <c r="C146" s="165" t="s">
        <v>466</v>
      </c>
      <c r="D146" s="101"/>
      <c r="E146" s="102"/>
      <c r="F146" s="278"/>
      <c r="G146" s="118" t="str">
        <f t="shared" si="8"/>
        <v xml:space="preserve"> </v>
      </c>
    </row>
    <row r="147" spans="1:7" x14ac:dyDescent="0.2">
      <c r="C147" s="165" t="s">
        <v>467</v>
      </c>
      <c r="D147" s="101"/>
      <c r="E147" s="102"/>
      <c r="F147" s="278"/>
      <c r="G147" s="118" t="str">
        <f t="shared" si="8"/>
        <v xml:space="preserve"> </v>
      </c>
    </row>
    <row r="148" spans="1:7" x14ac:dyDescent="0.2">
      <c r="C148" s="165" t="s">
        <v>468</v>
      </c>
      <c r="D148" s="101"/>
      <c r="E148" s="102"/>
      <c r="F148" s="278"/>
      <c r="G148" s="118" t="str">
        <f t="shared" si="8"/>
        <v xml:space="preserve"> </v>
      </c>
    </row>
    <row r="149" spans="1:7" x14ac:dyDescent="0.2">
      <c r="C149" s="165" t="s">
        <v>26</v>
      </c>
      <c r="D149" s="101" t="s">
        <v>25</v>
      </c>
      <c r="E149" s="102">
        <v>1</v>
      </c>
      <c r="F149" s="278">
        <v>0</v>
      </c>
      <c r="G149" s="118">
        <f t="shared" si="8"/>
        <v>0</v>
      </c>
    </row>
    <row r="150" spans="1:7" s="173" customFormat="1" x14ac:dyDescent="0.2">
      <c r="A150" s="171"/>
      <c r="B150" s="172"/>
      <c r="C150" s="49"/>
      <c r="D150" s="50"/>
      <c r="E150" s="110"/>
      <c r="F150" s="303"/>
      <c r="G150" s="118" t="str">
        <f t="shared" si="8"/>
        <v xml:space="preserve"> </v>
      </c>
    </row>
    <row r="151" spans="1:7" s="141" customFormat="1" x14ac:dyDescent="0.2">
      <c r="A151" s="140"/>
      <c r="B151" s="167" t="s">
        <v>24</v>
      </c>
      <c r="C151" s="97" t="s">
        <v>483</v>
      </c>
      <c r="D151" s="101"/>
      <c r="E151" s="102"/>
      <c r="F151" s="279"/>
      <c r="G151" s="52"/>
    </row>
    <row r="152" spans="1:7" s="141" customFormat="1" x14ac:dyDescent="0.2">
      <c r="A152" s="140"/>
      <c r="B152" s="167" t="s">
        <v>38</v>
      </c>
      <c r="C152" s="97" t="s">
        <v>426</v>
      </c>
      <c r="D152" s="101"/>
      <c r="E152" s="102"/>
      <c r="F152" s="279"/>
      <c r="G152" s="52"/>
    </row>
    <row r="153" spans="1:7" x14ac:dyDescent="0.2">
      <c r="C153" s="165" t="s">
        <v>484</v>
      </c>
      <c r="D153" s="101"/>
      <c r="E153" s="102"/>
      <c r="F153" s="278"/>
      <c r="G153" s="118" t="str">
        <f t="shared" ref="G153:G165" si="9">IF(E153&lt;&gt;0,E153*F153," ")</f>
        <v xml:space="preserve"> </v>
      </c>
    </row>
    <row r="154" spans="1:7" x14ac:dyDescent="0.2">
      <c r="C154" s="168" t="s">
        <v>478</v>
      </c>
      <c r="D154" s="101"/>
      <c r="E154" s="102"/>
      <c r="F154" s="278"/>
      <c r="G154" s="118" t="str">
        <f t="shared" si="9"/>
        <v xml:space="preserve"> </v>
      </c>
    </row>
    <row r="155" spans="1:7" x14ac:dyDescent="0.2">
      <c r="C155" s="165" t="s">
        <v>429</v>
      </c>
      <c r="D155" s="101"/>
      <c r="E155" s="102"/>
      <c r="F155" s="278"/>
      <c r="G155" s="118" t="str">
        <f t="shared" si="9"/>
        <v xml:space="preserve"> </v>
      </c>
    </row>
    <row r="156" spans="1:7" s="109" customFormat="1" x14ac:dyDescent="0.2">
      <c r="A156" s="83"/>
      <c r="B156" s="166" t="s">
        <v>38</v>
      </c>
      <c r="C156" s="169" t="s">
        <v>430</v>
      </c>
      <c r="D156" s="116"/>
      <c r="E156" s="170"/>
      <c r="F156" s="278"/>
      <c r="G156" s="118" t="str">
        <f t="shared" si="9"/>
        <v xml:space="preserve"> </v>
      </c>
    </row>
    <row r="157" spans="1:7" s="109" customFormat="1" x14ac:dyDescent="0.2">
      <c r="A157" s="83"/>
      <c r="B157" s="166"/>
      <c r="C157" s="169" t="s">
        <v>431</v>
      </c>
      <c r="D157" s="116"/>
      <c r="E157" s="170"/>
      <c r="F157" s="278"/>
      <c r="G157" s="118" t="str">
        <f t="shared" si="9"/>
        <v xml:space="preserve"> </v>
      </c>
    </row>
    <row r="158" spans="1:7" s="109" customFormat="1" x14ac:dyDescent="0.2">
      <c r="A158" s="83"/>
      <c r="B158" s="166"/>
      <c r="C158" s="169" t="s">
        <v>432</v>
      </c>
      <c r="D158" s="116"/>
      <c r="E158" s="170"/>
      <c r="F158" s="278"/>
      <c r="G158" s="118" t="str">
        <f t="shared" si="9"/>
        <v xml:space="preserve"> </v>
      </c>
    </row>
    <row r="159" spans="1:7" s="109" customFormat="1" x14ac:dyDescent="0.2">
      <c r="A159" s="83"/>
      <c r="B159" s="166"/>
      <c r="C159" s="169" t="s">
        <v>433</v>
      </c>
      <c r="D159" s="116"/>
      <c r="E159" s="170"/>
      <c r="F159" s="278"/>
      <c r="G159" s="118" t="str">
        <f t="shared" si="9"/>
        <v xml:space="preserve"> </v>
      </c>
    </row>
    <row r="160" spans="1:7" s="109" customFormat="1" x14ac:dyDescent="0.2">
      <c r="A160" s="83"/>
      <c r="B160" s="166"/>
      <c r="C160" s="169" t="s">
        <v>485</v>
      </c>
      <c r="D160" s="116"/>
      <c r="E160" s="170"/>
      <c r="F160" s="278"/>
      <c r="G160" s="118" t="str">
        <f t="shared" si="9"/>
        <v xml:space="preserve"> </v>
      </c>
    </row>
    <row r="161" spans="1:7" s="109" customFormat="1" x14ac:dyDescent="0.2">
      <c r="A161" s="83"/>
      <c r="B161" s="166" t="s">
        <v>38</v>
      </c>
      <c r="C161" s="169" t="s">
        <v>435</v>
      </c>
      <c r="D161" s="116"/>
      <c r="E161" s="170"/>
      <c r="F161" s="278"/>
      <c r="G161" s="118" t="str">
        <f t="shared" si="9"/>
        <v xml:space="preserve"> </v>
      </c>
    </row>
    <row r="162" spans="1:7" s="109" customFormat="1" x14ac:dyDescent="0.2">
      <c r="A162" s="83"/>
      <c r="B162" s="166"/>
      <c r="C162" s="169" t="s">
        <v>436</v>
      </c>
      <c r="D162" s="116"/>
      <c r="E162" s="170"/>
      <c r="F162" s="278"/>
      <c r="G162" s="118" t="str">
        <f t="shared" si="9"/>
        <v xml:space="preserve"> </v>
      </c>
    </row>
    <row r="163" spans="1:7" s="109" customFormat="1" x14ac:dyDescent="0.2">
      <c r="A163" s="83"/>
      <c r="B163" s="166"/>
      <c r="C163" s="169" t="s">
        <v>437</v>
      </c>
      <c r="D163" s="116"/>
      <c r="E163" s="170"/>
      <c r="F163" s="278"/>
      <c r="G163" s="118" t="str">
        <f t="shared" si="9"/>
        <v xml:space="preserve"> </v>
      </c>
    </row>
    <row r="164" spans="1:7" s="109" customFormat="1" x14ac:dyDescent="0.2">
      <c r="A164" s="83"/>
      <c r="B164" s="166"/>
      <c r="C164" s="169" t="s">
        <v>438</v>
      </c>
      <c r="D164" s="116"/>
      <c r="E164" s="170"/>
      <c r="F164" s="278"/>
      <c r="G164" s="118" t="str">
        <f t="shared" si="9"/>
        <v xml:space="preserve"> </v>
      </c>
    </row>
    <row r="165" spans="1:7" s="109" customFormat="1" x14ac:dyDescent="0.2">
      <c r="A165" s="83"/>
      <c r="B165" s="166"/>
      <c r="C165" s="169" t="s">
        <v>486</v>
      </c>
      <c r="D165" s="116"/>
      <c r="E165" s="170"/>
      <c r="F165" s="278"/>
      <c r="G165" s="118" t="str">
        <f t="shared" si="9"/>
        <v xml:space="preserve"> </v>
      </c>
    </row>
    <row r="166" spans="1:7" x14ac:dyDescent="0.2">
      <c r="B166" s="166" t="s">
        <v>38</v>
      </c>
      <c r="C166" s="165" t="s">
        <v>440</v>
      </c>
      <c r="D166" s="101"/>
      <c r="E166" s="102"/>
      <c r="F166" s="278"/>
      <c r="G166" s="118" t="s">
        <v>226</v>
      </c>
    </row>
    <row r="167" spans="1:7" x14ac:dyDescent="0.2">
      <c r="C167" s="165" t="s">
        <v>441</v>
      </c>
      <c r="D167" s="101"/>
      <c r="E167" s="102"/>
      <c r="F167" s="278"/>
      <c r="G167" s="118" t="str">
        <f>IF(E167&lt;&gt;0,E167*F167," ")</f>
        <v xml:space="preserve"> </v>
      </c>
    </row>
    <row r="168" spans="1:7" s="141" customFormat="1" x14ac:dyDescent="0.2">
      <c r="A168" s="140"/>
      <c r="B168" s="167" t="s">
        <v>38</v>
      </c>
      <c r="C168" s="97" t="s">
        <v>442</v>
      </c>
      <c r="D168" s="101"/>
      <c r="E168" s="102"/>
      <c r="F168" s="279"/>
      <c r="G168" s="52"/>
    </row>
    <row r="169" spans="1:7" x14ac:dyDescent="0.2">
      <c r="C169" s="165" t="s">
        <v>487</v>
      </c>
      <c r="D169" s="101"/>
      <c r="E169" s="102"/>
      <c r="F169" s="278"/>
      <c r="G169" s="118" t="str">
        <f t="shared" ref="G169:G175" si="10">IF(E169&lt;&gt;0,E169*F169," ")</f>
        <v xml:space="preserve"> </v>
      </c>
    </row>
    <row r="170" spans="1:7" x14ac:dyDescent="0.2">
      <c r="C170" s="168" t="s">
        <v>488</v>
      </c>
      <c r="D170" s="101"/>
      <c r="E170" s="102"/>
      <c r="F170" s="278"/>
      <c r="G170" s="118" t="str">
        <f t="shared" si="10"/>
        <v xml:space="preserve"> </v>
      </c>
    </row>
    <row r="171" spans="1:7" x14ac:dyDescent="0.2">
      <c r="C171" s="165" t="s">
        <v>466</v>
      </c>
      <c r="D171" s="101"/>
      <c r="E171" s="102"/>
      <c r="F171" s="278"/>
      <c r="G171" s="118" t="str">
        <f t="shared" si="10"/>
        <v xml:space="preserve"> </v>
      </c>
    </row>
    <row r="172" spans="1:7" x14ac:dyDescent="0.2">
      <c r="C172" s="165" t="s">
        <v>446</v>
      </c>
      <c r="D172" s="101"/>
      <c r="E172" s="102"/>
      <c r="F172" s="278"/>
      <c r="G172" s="118" t="str">
        <f t="shared" si="10"/>
        <v xml:space="preserve"> </v>
      </c>
    </row>
    <row r="173" spans="1:7" x14ac:dyDescent="0.2">
      <c r="C173" s="165" t="s">
        <v>447</v>
      </c>
      <c r="D173" s="101"/>
      <c r="E173" s="102"/>
      <c r="F173" s="278"/>
      <c r="G173" s="118" t="str">
        <f t="shared" si="10"/>
        <v xml:space="preserve"> </v>
      </c>
    </row>
    <row r="174" spans="1:7" x14ac:dyDescent="0.2">
      <c r="C174" s="165" t="s">
        <v>26</v>
      </c>
      <c r="D174" s="101" t="s">
        <v>25</v>
      </c>
      <c r="E174" s="102">
        <v>1</v>
      </c>
      <c r="F174" s="278">
        <v>0</v>
      </c>
      <c r="G174" s="118">
        <f t="shared" si="10"/>
        <v>0</v>
      </c>
    </row>
    <row r="175" spans="1:7" s="173" customFormat="1" x14ac:dyDescent="0.2">
      <c r="A175" s="171"/>
      <c r="B175" s="172"/>
      <c r="C175" s="49"/>
      <c r="D175" s="50"/>
      <c r="E175" s="110"/>
      <c r="F175" s="303"/>
      <c r="G175" s="118" t="str">
        <f t="shared" si="10"/>
        <v xml:space="preserve"> </v>
      </c>
    </row>
    <row r="176" spans="1:7" s="141" customFormat="1" x14ac:dyDescent="0.2">
      <c r="A176" s="140"/>
      <c r="B176" s="167" t="s">
        <v>24</v>
      </c>
      <c r="C176" s="97" t="s">
        <v>489</v>
      </c>
      <c r="D176" s="101"/>
      <c r="E176" s="102"/>
      <c r="F176" s="279"/>
      <c r="G176" s="52"/>
    </row>
    <row r="177" spans="1:7" s="141" customFormat="1" x14ac:dyDescent="0.2">
      <c r="A177" s="140"/>
      <c r="B177" s="167" t="s">
        <v>38</v>
      </c>
      <c r="C177" s="97" t="s">
        <v>426</v>
      </c>
      <c r="D177" s="101"/>
      <c r="E177" s="102"/>
      <c r="F177" s="279"/>
      <c r="G177" s="52"/>
    </row>
    <row r="178" spans="1:7" x14ac:dyDescent="0.2">
      <c r="C178" s="165" t="s">
        <v>490</v>
      </c>
      <c r="D178" s="101"/>
      <c r="E178" s="102"/>
      <c r="F178" s="278"/>
      <c r="G178" s="118" t="str">
        <f t="shared" ref="G178:G190" si="11">IF(E178&lt;&gt;0,E178*F178," ")</f>
        <v xml:space="preserve"> </v>
      </c>
    </row>
    <row r="179" spans="1:7" x14ac:dyDescent="0.2">
      <c r="C179" s="168" t="s">
        <v>491</v>
      </c>
      <c r="D179" s="101"/>
      <c r="E179" s="102"/>
      <c r="F179" s="278"/>
      <c r="G179" s="118" t="str">
        <f t="shared" si="11"/>
        <v xml:space="preserve"> </v>
      </c>
    </row>
    <row r="180" spans="1:7" x14ac:dyDescent="0.2">
      <c r="C180" s="165" t="s">
        <v>492</v>
      </c>
      <c r="D180" s="101"/>
      <c r="E180" s="102"/>
      <c r="F180" s="278"/>
      <c r="G180" s="118" t="str">
        <f t="shared" si="11"/>
        <v xml:space="preserve"> </v>
      </c>
    </row>
    <row r="181" spans="1:7" s="109" customFormat="1" x14ac:dyDescent="0.2">
      <c r="A181" s="83"/>
      <c r="B181" s="166" t="s">
        <v>38</v>
      </c>
      <c r="C181" s="169" t="s">
        <v>430</v>
      </c>
      <c r="D181" s="116"/>
      <c r="E181" s="170"/>
      <c r="F181" s="278"/>
      <c r="G181" s="118" t="str">
        <f t="shared" si="11"/>
        <v xml:space="preserve"> </v>
      </c>
    </row>
    <row r="182" spans="1:7" s="109" customFormat="1" x14ac:dyDescent="0.2">
      <c r="A182" s="83"/>
      <c r="B182" s="166"/>
      <c r="C182" s="169" t="s">
        <v>431</v>
      </c>
      <c r="D182" s="116"/>
      <c r="E182" s="170"/>
      <c r="F182" s="278"/>
      <c r="G182" s="118" t="str">
        <f t="shared" si="11"/>
        <v xml:space="preserve"> </v>
      </c>
    </row>
    <row r="183" spans="1:7" s="109" customFormat="1" x14ac:dyDescent="0.2">
      <c r="A183" s="83"/>
      <c r="B183" s="166"/>
      <c r="C183" s="169" t="s">
        <v>432</v>
      </c>
      <c r="D183" s="116"/>
      <c r="E183" s="170"/>
      <c r="F183" s="278"/>
      <c r="G183" s="118" t="str">
        <f t="shared" si="11"/>
        <v xml:space="preserve"> </v>
      </c>
    </row>
    <row r="184" spans="1:7" s="109" customFormat="1" x14ac:dyDescent="0.2">
      <c r="A184" s="83"/>
      <c r="B184" s="166"/>
      <c r="C184" s="169" t="s">
        <v>433</v>
      </c>
      <c r="D184" s="116"/>
      <c r="E184" s="170"/>
      <c r="F184" s="278"/>
      <c r="G184" s="118" t="str">
        <f t="shared" si="11"/>
        <v xml:space="preserve"> </v>
      </c>
    </row>
    <row r="185" spans="1:7" s="109" customFormat="1" x14ac:dyDescent="0.2">
      <c r="A185" s="83"/>
      <c r="B185" s="166"/>
      <c r="C185" s="169" t="s">
        <v>493</v>
      </c>
      <c r="D185" s="116"/>
      <c r="E185" s="170"/>
      <c r="F185" s="278"/>
      <c r="G185" s="118" t="str">
        <f t="shared" si="11"/>
        <v xml:space="preserve"> </v>
      </c>
    </row>
    <row r="186" spans="1:7" s="109" customFormat="1" x14ac:dyDescent="0.2">
      <c r="A186" s="83"/>
      <c r="B186" s="166" t="s">
        <v>38</v>
      </c>
      <c r="C186" s="169" t="s">
        <v>435</v>
      </c>
      <c r="D186" s="116"/>
      <c r="E186" s="170"/>
      <c r="F186" s="278"/>
      <c r="G186" s="118" t="str">
        <f t="shared" si="11"/>
        <v xml:space="preserve"> </v>
      </c>
    </row>
    <row r="187" spans="1:7" s="109" customFormat="1" x14ac:dyDescent="0.2">
      <c r="A187" s="83"/>
      <c r="B187" s="166"/>
      <c r="C187" s="169" t="s">
        <v>436</v>
      </c>
      <c r="D187" s="116"/>
      <c r="E187" s="170"/>
      <c r="F187" s="278"/>
      <c r="G187" s="118" t="str">
        <f t="shared" si="11"/>
        <v xml:space="preserve"> </v>
      </c>
    </row>
    <row r="188" spans="1:7" s="109" customFormat="1" x14ac:dyDescent="0.2">
      <c r="A188" s="83"/>
      <c r="B188" s="166"/>
      <c r="C188" s="169" t="s">
        <v>437</v>
      </c>
      <c r="D188" s="116"/>
      <c r="E188" s="170"/>
      <c r="F188" s="278"/>
      <c r="G188" s="118" t="str">
        <f t="shared" si="11"/>
        <v xml:space="preserve"> </v>
      </c>
    </row>
    <row r="189" spans="1:7" s="109" customFormat="1" x14ac:dyDescent="0.2">
      <c r="A189" s="83"/>
      <c r="B189" s="166"/>
      <c r="C189" s="169" t="s">
        <v>438</v>
      </c>
      <c r="D189" s="116"/>
      <c r="E189" s="170"/>
      <c r="F189" s="278"/>
      <c r="G189" s="118" t="str">
        <f t="shared" si="11"/>
        <v xml:space="preserve"> </v>
      </c>
    </row>
    <row r="190" spans="1:7" s="109" customFormat="1" x14ac:dyDescent="0.2">
      <c r="A190" s="83"/>
      <c r="B190" s="166"/>
      <c r="C190" s="169" t="s">
        <v>494</v>
      </c>
      <c r="D190" s="116"/>
      <c r="E190" s="170"/>
      <c r="F190" s="278"/>
      <c r="G190" s="118" t="str">
        <f t="shared" si="11"/>
        <v xml:space="preserve"> </v>
      </c>
    </row>
    <row r="191" spans="1:7" x14ac:dyDescent="0.2">
      <c r="B191" s="166" t="s">
        <v>38</v>
      </c>
      <c r="C191" s="165" t="s">
        <v>440</v>
      </c>
      <c r="D191" s="101"/>
      <c r="E191" s="102"/>
      <c r="F191" s="278"/>
      <c r="G191" s="118" t="s">
        <v>226</v>
      </c>
    </row>
    <row r="192" spans="1:7" x14ac:dyDescent="0.2">
      <c r="C192" s="165" t="s">
        <v>495</v>
      </c>
      <c r="D192" s="101"/>
      <c r="E192" s="102"/>
      <c r="F192" s="278"/>
      <c r="G192" s="118" t="str">
        <f>IF(E192&lt;&gt;0,E192*F192," ")</f>
        <v xml:space="preserve"> </v>
      </c>
    </row>
    <row r="193" spans="1:7" s="141" customFormat="1" x14ac:dyDescent="0.2">
      <c r="A193" s="140"/>
      <c r="B193" s="167" t="s">
        <v>38</v>
      </c>
      <c r="C193" s="97" t="s">
        <v>442</v>
      </c>
      <c r="D193" s="101"/>
      <c r="E193" s="102"/>
      <c r="F193" s="279"/>
      <c r="G193" s="52"/>
    </row>
    <row r="194" spans="1:7" x14ac:dyDescent="0.2">
      <c r="C194" s="165" t="s">
        <v>496</v>
      </c>
      <c r="D194" s="101"/>
      <c r="E194" s="102"/>
      <c r="F194" s="278"/>
      <c r="G194" s="118" t="str">
        <f t="shared" ref="G194:G200" si="12">IF(E194&lt;&gt;0,E194*F194," ")</f>
        <v xml:space="preserve"> </v>
      </c>
    </row>
    <row r="195" spans="1:7" x14ac:dyDescent="0.2">
      <c r="C195" s="168" t="s">
        <v>497</v>
      </c>
      <c r="D195" s="101"/>
      <c r="E195" s="102"/>
      <c r="F195" s="278"/>
      <c r="G195" s="118" t="str">
        <f t="shared" si="12"/>
        <v xml:space="preserve"> </v>
      </c>
    </row>
    <row r="196" spans="1:7" x14ac:dyDescent="0.2">
      <c r="C196" s="165" t="s">
        <v>498</v>
      </c>
      <c r="D196" s="101"/>
      <c r="E196" s="102"/>
      <c r="F196" s="278"/>
      <c r="G196" s="118" t="str">
        <f t="shared" si="12"/>
        <v xml:space="preserve"> </v>
      </c>
    </row>
    <row r="197" spans="1:7" x14ac:dyDescent="0.2">
      <c r="C197" s="165" t="s">
        <v>499</v>
      </c>
      <c r="D197" s="101"/>
      <c r="E197" s="102"/>
      <c r="F197" s="278"/>
      <c r="G197" s="118" t="str">
        <f t="shared" si="12"/>
        <v xml:space="preserve"> </v>
      </c>
    </row>
    <row r="198" spans="1:7" x14ac:dyDescent="0.2">
      <c r="C198" s="165" t="s">
        <v>500</v>
      </c>
      <c r="D198" s="101"/>
      <c r="E198" s="102"/>
      <c r="F198" s="278"/>
      <c r="G198" s="118" t="str">
        <f t="shared" si="12"/>
        <v xml:space="preserve"> </v>
      </c>
    </row>
    <row r="199" spans="1:7" x14ac:dyDescent="0.2">
      <c r="C199" s="165" t="s">
        <v>26</v>
      </c>
      <c r="D199" s="101" t="s">
        <v>25</v>
      </c>
      <c r="E199" s="102">
        <v>1</v>
      </c>
      <c r="F199" s="278">
        <v>0</v>
      </c>
      <c r="G199" s="118">
        <f t="shared" si="12"/>
        <v>0</v>
      </c>
    </row>
    <row r="200" spans="1:7" s="173" customFormat="1" x14ac:dyDescent="0.2">
      <c r="A200" s="171"/>
      <c r="B200" s="172"/>
      <c r="C200" s="49"/>
      <c r="D200" s="50"/>
      <c r="E200" s="110"/>
      <c r="F200" s="303"/>
      <c r="G200" s="118" t="str">
        <f t="shared" si="12"/>
        <v xml:space="preserve"> </v>
      </c>
    </row>
    <row r="201" spans="1:7" s="141" customFormat="1" x14ac:dyDescent="0.2">
      <c r="A201" s="140"/>
      <c r="B201" s="167" t="s">
        <v>24</v>
      </c>
      <c r="C201" s="97" t="s">
        <v>501</v>
      </c>
      <c r="D201" s="101"/>
      <c r="E201" s="102"/>
      <c r="F201" s="279"/>
      <c r="G201" s="52"/>
    </row>
    <row r="202" spans="1:7" s="141" customFormat="1" x14ac:dyDescent="0.2">
      <c r="A202" s="140"/>
      <c r="B202" s="167" t="s">
        <v>38</v>
      </c>
      <c r="C202" s="97" t="s">
        <v>426</v>
      </c>
      <c r="D202" s="101"/>
      <c r="E202" s="102"/>
      <c r="F202" s="279"/>
      <c r="G202" s="52"/>
    </row>
    <row r="203" spans="1:7" x14ac:dyDescent="0.2">
      <c r="C203" s="165" t="s">
        <v>502</v>
      </c>
      <c r="D203" s="101"/>
      <c r="E203" s="102"/>
      <c r="F203" s="278"/>
      <c r="G203" s="118" t="str">
        <f t="shared" ref="G203:G215" si="13">IF(E203&lt;&gt;0,E203*F203," ")</f>
        <v xml:space="preserve"> </v>
      </c>
    </row>
    <row r="204" spans="1:7" x14ac:dyDescent="0.2">
      <c r="C204" s="168" t="s">
        <v>503</v>
      </c>
      <c r="D204" s="101"/>
      <c r="E204" s="102"/>
      <c r="F204" s="278"/>
      <c r="G204" s="118" t="str">
        <f t="shared" si="13"/>
        <v xml:space="preserve"> </v>
      </c>
    </row>
    <row r="205" spans="1:7" x14ac:dyDescent="0.2">
      <c r="C205" s="165" t="s">
        <v>492</v>
      </c>
      <c r="D205" s="101"/>
      <c r="E205" s="102"/>
      <c r="F205" s="278"/>
      <c r="G205" s="118" t="str">
        <f t="shared" si="13"/>
        <v xml:space="preserve"> </v>
      </c>
    </row>
    <row r="206" spans="1:7" s="109" customFormat="1" x14ac:dyDescent="0.2">
      <c r="A206" s="83"/>
      <c r="B206" s="166" t="s">
        <v>38</v>
      </c>
      <c r="C206" s="169" t="s">
        <v>430</v>
      </c>
      <c r="D206" s="116"/>
      <c r="E206" s="170"/>
      <c r="F206" s="278"/>
      <c r="G206" s="118" t="str">
        <f t="shared" si="13"/>
        <v xml:space="preserve"> </v>
      </c>
    </row>
    <row r="207" spans="1:7" s="109" customFormat="1" x14ac:dyDescent="0.2">
      <c r="A207" s="83"/>
      <c r="B207" s="166"/>
      <c r="C207" s="169" t="s">
        <v>431</v>
      </c>
      <c r="D207" s="116"/>
      <c r="E207" s="170"/>
      <c r="F207" s="278"/>
      <c r="G207" s="118" t="str">
        <f t="shared" si="13"/>
        <v xml:space="preserve"> </v>
      </c>
    </row>
    <row r="208" spans="1:7" s="109" customFormat="1" x14ac:dyDescent="0.2">
      <c r="A208" s="83"/>
      <c r="B208" s="166"/>
      <c r="C208" s="169" t="s">
        <v>432</v>
      </c>
      <c r="D208" s="116"/>
      <c r="E208" s="170"/>
      <c r="F208" s="278"/>
      <c r="G208" s="118" t="str">
        <f t="shared" si="13"/>
        <v xml:space="preserve"> </v>
      </c>
    </row>
    <row r="209" spans="1:7" s="109" customFormat="1" x14ac:dyDescent="0.2">
      <c r="A209" s="83"/>
      <c r="B209" s="166"/>
      <c r="C209" s="169" t="s">
        <v>433</v>
      </c>
      <c r="D209" s="116"/>
      <c r="E209" s="170"/>
      <c r="F209" s="278"/>
      <c r="G209" s="118" t="str">
        <f t="shared" si="13"/>
        <v xml:space="preserve"> </v>
      </c>
    </row>
    <row r="210" spans="1:7" s="109" customFormat="1" x14ac:dyDescent="0.2">
      <c r="A210" s="83"/>
      <c r="B210" s="166"/>
      <c r="C210" s="169" t="s">
        <v>504</v>
      </c>
      <c r="D210" s="116"/>
      <c r="E210" s="170"/>
      <c r="F210" s="278"/>
      <c r="G210" s="118" t="str">
        <f t="shared" si="13"/>
        <v xml:space="preserve"> </v>
      </c>
    </row>
    <row r="211" spans="1:7" s="109" customFormat="1" x14ac:dyDescent="0.2">
      <c r="A211" s="83"/>
      <c r="B211" s="166" t="s">
        <v>38</v>
      </c>
      <c r="C211" s="169" t="s">
        <v>435</v>
      </c>
      <c r="D211" s="116"/>
      <c r="E211" s="170"/>
      <c r="F211" s="278"/>
      <c r="G211" s="118" t="str">
        <f t="shared" si="13"/>
        <v xml:space="preserve"> </v>
      </c>
    </row>
    <row r="212" spans="1:7" s="109" customFormat="1" x14ac:dyDescent="0.2">
      <c r="A212" s="83"/>
      <c r="B212" s="166"/>
      <c r="C212" s="169" t="s">
        <v>436</v>
      </c>
      <c r="D212" s="116"/>
      <c r="E212" s="170"/>
      <c r="F212" s="278"/>
      <c r="G212" s="118" t="str">
        <f t="shared" si="13"/>
        <v xml:space="preserve"> </v>
      </c>
    </row>
    <row r="213" spans="1:7" s="109" customFormat="1" x14ac:dyDescent="0.2">
      <c r="A213" s="83"/>
      <c r="B213" s="166"/>
      <c r="C213" s="169" t="s">
        <v>437</v>
      </c>
      <c r="D213" s="116"/>
      <c r="E213" s="170"/>
      <c r="F213" s="278"/>
      <c r="G213" s="118" t="str">
        <f t="shared" si="13"/>
        <v xml:space="preserve"> </v>
      </c>
    </row>
    <row r="214" spans="1:7" s="109" customFormat="1" x14ac:dyDescent="0.2">
      <c r="A214" s="83"/>
      <c r="B214" s="166"/>
      <c r="C214" s="169" t="s">
        <v>438</v>
      </c>
      <c r="D214" s="116"/>
      <c r="E214" s="170"/>
      <c r="F214" s="278"/>
      <c r="G214" s="118" t="str">
        <f t="shared" si="13"/>
        <v xml:space="preserve"> </v>
      </c>
    </row>
    <row r="215" spans="1:7" s="109" customFormat="1" x14ac:dyDescent="0.2">
      <c r="A215" s="83"/>
      <c r="B215" s="166"/>
      <c r="C215" s="169" t="s">
        <v>494</v>
      </c>
      <c r="D215" s="116"/>
      <c r="E215" s="170"/>
      <c r="F215" s="278"/>
      <c r="G215" s="118" t="str">
        <f t="shared" si="13"/>
        <v xml:space="preserve"> </v>
      </c>
    </row>
    <row r="216" spans="1:7" x14ac:dyDescent="0.2">
      <c r="B216" s="166" t="s">
        <v>38</v>
      </c>
      <c r="C216" s="165" t="s">
        <v>440</v>
      </c>
      <c r="D216" s="101"/>
      <c r="E216" s="102"/>
      <c r="F216" s="278"/>
      <c r="G216" s="118" t="s">
        <v>226</v>
      </c>
    </row>
    <row r="217" spans="1:7" x14ac:dyDescent="0.2">
      <c r="C217" s="165" t="s">
        <v>495</v>
      </c>
      <c r="D217" s="101"/>
      <c r="E217" s="102"/>
      <c r="F217" s="278"/>
      <c r="G217" s="118" t="str">
        <f>IF(E217&lt;&gt;0,E217*F217," ")</f>
        <v xml:space="preserve"> </v>
      </c>
    </row>
    <row r="218" spans="1:7" s="141" customFormat="1" x14ac:dyDescent="0.2">
      <c r="A218" s="140"/>
      <c r="B218" s="167" t="s">
        <v>38</v>
      </c>
      <c r="C218" s="97" t="s">
        <v>442</v>
      </c>
      <c r="D218" s="101"/>
      <c r="E218" s="102"/>
      <c r="F218" s="279"/>
      <c r="G218" s="52"/>
    </row>
    <row r="219" spans="1:7" x14ac:dyDescent="0.2">
      <c r="C219" s="165" t="s">
        <v>505</v>
      </c>
      <c r="D219" s="101"/>
      <c r="E219" s="102"/>
      <c r="F219" s="278"/>
      <c r="G219" s="118" t="str">
        <f t="shared" ref="G219:G225" si="14">IF(E219&lt;&gt;0,E219*F219," ")</f>
        <v xml:space="preserve"> </v>
      </c>
    </row>
    <row r="220" spans="1:7" x14ac:dyDescent="0.2">
      <c r="C220" s="168" t="s">
        <v>506</v>
      </c>
      <c r="D220" s="101"/>
      <c r="E220" s="102"/>
      <c r="F220" s="278"/>
      <c r="G220" s="118" t="str">
        <f t="shared" si="14"/>
        <v xml:space="preserve"> </v>
      </c>
    </row>
    <row r="221" spans="1:7" x14ac:dyDescent="0.2">
      <c r="C221" s="165" t="s">
        <v>498</v>
      </c>
      <c r="D221" s="101"/>
      <c r="E221" s="102"/>
      <c r="F221" s="278"/>
      <c r="G221" s="118" t="str">
        <f t="shared" si="14"/>
        <v xml:space="preserve"> </v>
      </c>
    </row>
    <row r="222" spans="1:7" x14ac:dyDescent="0.2">
      <c r="C222" s="165" t="s">
        <v>507</v>
      </c>
      <c r="D222" s="101"/>
      <c r="E222" s="102"/>
      <c r="F222" s="278"/>
      <c r="G222" s="118" t="str">
        <f t="shared" si="14"/>
        <v xml:space="preserve"> </v>
      </c>
    </row>
    <row r="223" spans="1:7" x14ac:dyDescent="0.2">
      <c r="C223" s="165" t="s">
        <v>508</v>
      </c>
      <c r="D223" s="101"/>
      <c r="E223" s="102"/>
      <c r="F223" s="278"/>
      <c r="G223" s="118" t="str">
        <f t="shared" si="14"/>
        <v xml:space="preserve"> </v>
      </c>
    </row>
    <row r="224" spans="1:7" x14ac:dyDescent="0.2">
      <c r="C224" s="165" t="s">
        <v>26</v>
      </c>
      <c r="D224" s="101" t="s">
        <v>25</v>
      </c>
      <c r="E224" s="102">
        <v>1</v>
      </c>
      <c r="F224" s="278">
        <v>0</v>
      </c>
      <c r="G224" s="118">
        <f t="shared" si="14"/>
        <v>0</v>
      </c>
    </row>
    <row r="225" spans="1:7" s="173" customFormat="1" x14ac:dyDescent="0.2">
      <c r="A225" s="171"/>
      <c r="B225" s="172"/>
      <c r="C225" s="49"/>
      <c r="D225" s="50"/>
      <c r="E225" s="110"/>
      <c r="F225" s="303"/>
      <c r="G225" s="118" t="str">
        <f t="shared" si="14"/>
        <v xml:space="preserve"> </v>
      </c>
    </row>
    <row r="226" spans="1:7" s="141" customFormat="1" x14ac:dyDescent="0.2">
      <c r="A226" s="140"/>
      <c r="B226" s="167" t="s">
        <v>24</v>
      </c>
      <c r="C226" s="97" t="s">
        <v>509</v>
      </c>
      <c r="D226" s="101"/>
      <c r="E226" s="102"/>
      <c r="F226" s="279"/>
      <c r="G226" s="52"/>
    </row>
    <row r="227" spans="1:7" s="141" customFormat="1" x14ac:dyDescent="0.2">
      <c r="A227" s="140"/>
      <c r="B227" s="167" t="s">
        <v>38</v>
      </c>
      <c r="C227" s="97" t="s">
        <v>426</v>
      </c>
      <c r="D227" s="101"/>
      <c r="E227" s="102"/>
      <c r="F227" s="279"/>
      <c r="G227" s="52"/>
    </row>
    <row r="228" spans="1:7" x14ac:dyDescent="0.2">
      <c r="C228" s="165" t="s">
        <v>510</v>
      </c>
      <c r="D228" s="101"/>
      <c r="E228" s="102"/>
      <c r="F228" s="278"/>
      <c r="G228" s="118" t="str">
        <f t="shared" ref="G228:G240" si="15">IF(E228&lt;&gt;0,E228*F228," ")</f>
        <v xml:space="preserve"> </v>
      </c>
    </row>
    <row r="229" spans="1:7" x14ac:dyDescent="0.2">
      <c r="C229" s="168" t="s">
        <v>511</v>
      </c>
      <c r="D229" s="101"/>
      <c r="E229" s="102"/>
      <c r="F229" s="278"/>
      <c r="G229" s="118" t="str">
        <f t="shared" si="15"/>
        <v xml:space="preserve"> </v>
      </c>
    </row>
    <row r="230" spans="1:7" x14ac:dyDescent="0.2">
      <c r="C230" s="165" t="s">
        <v>512</v>
      </c>
      <c r="D230" s="101"/>
      <c r="E230" s="102"/>
      <c r="F230" s="278"/>
      <c r="G230" s="118" t="str">
        <f t="shared" si="15"/>
        <v xml:space="preserve"> </v>
      </c>
    </row>
    <row r="231" spans="1:7" s="109" customFormat="1" x14ac:dyDescent="0.2">
      <c r="A231" s="83"/>
      <c r="B231" s="166" t="s">
        <v>38</v>
      </c>
      <c r="C231" s="169" t="s">
        <v>430</v>
      </c>
      <c r="D231" s="116"/>
      <c r="E231" s="170"/>
      <c r="F231" s="278"/>
      <c r="G231" s="118" t="str">
        <f t="shared" si="15"/>
        <v xml:space="preserve"> </v>
      </c>
    </row>
    <row r="232" spans="1:7" s="109" customFormat="1" x14ac:dyDescent="0.2">
      <c r="A232" s="83"/>
      <c r="B232" s="166"/>
      <c r="C232" s="169" t="s">
        <v>431</v>
      </c>
      <c r="D232" s="116"/>
      <c r="E232" s="170"/>
      <c r="F232" s="278"/>
      <c r="G232" s="118" t="str">
        <f t="shared" si="15"/>
        <v xml:space="preserve"> </v>
      </c>
    </row>
    <row r="233" spans="1:7" s="109" customFormat="1" x14ac:dyDescent="0.2">
      <c r="A233" s="83"/>
      <c r="B233" s="166"/>
      <c r="C233" s="169" t="s">
        <v>432</v>
      </c>
      <c r="D233" s="116"/>
      <c r="E233" s="170"/>
      <c r="F233" s="278"/>
      <c r="G233" s="118" t="str">
        <f t="shared" si="15"/>
        <v xml:space="preserve"> </v>
      </c>
    </row>
    <row r="234" spans="1:7" s="109" customFormat="1" x14ac:dyDescent="0.2">
      <c r="A234" s="83"/>
      <c r="B234" s="166"/>
      <c r="C234" s="169" t="s">
        <v>433</v>
      </c>
      <c r="D234" s="116"/>
      <c r="E234" s="170"/>
      <c r="F234" s="278"/>
      <c r="G234" s="118" t="str">
        <f t="shared" si="15"/>
        <v xml:space="preserve"> </v>
      </c>
    </row>
    <row r="235" spans="1:7" s="109" customFormat="1" x14ac:dyDescent="0.2">
      <c r="A235" s="83"/>
      <c r="B235" s="166"/>
      <c r="C235" s="169" t="s">
        <v>513</v>
      </c>
      <c r="D235" s="116"/>
      <c r="E235" s="170"/>
      <c r="F235" s="278"/>
      <c r="G235" s="118" t="str">
        <f t="shared" si="15"/>
        <v xml:space="preserve"> </v>
      </c>
    </row>
    <row r="236" spans="1:7" s="109" customFormat="1" x14ac:dyDescent="0.2">
      <c r="A236" s="83"/>
      <c r="B236" s="166" t="s">
        <v>38</v>
      </c>
      <c r="C236" s="169" t="s">
        <v>435</v>
      </c>
      <c r="D236" s="116"/>
      <c r="E236" s="170"/>
      <c r="F236" s="278"/>
      <c r="G236" s="118" t="str">
        <f t="shared" si="15"/>
        <v xml:space="preserve"> </v>
      </c>
    </row>
    <row r="237" spans="1:7" s="109" customFormat="1" x14ac:dyDescent="0.2">
      <c r="A237" s="83"/>
      <c r="B237" s="166"/>
      <c r="C237" s="169" t="s">
        <v>436</v>
      </c>
      <c r="D237" s="116"/>
      <c r="E237" s="170"/>
      <c r="F237" s="278"/>
      <c r="G237" s="118" t="str">
        <f t="shared" si="15"/>
        <v xml:space="preserve"> </v>
      </c>
    </row>
    <row r="238" spans="1:7" s="109" customFormat="1" x14ac:dyDescent="0.2">
      <c r="A238" s="83"/>
      <c r="B238" s="166"/>
      <c r="C238" s="169" t="s">
        <v>437</v>
      </c>
      <c r="D238" s="116"/>
      <c r="E238" s="170"/>
      <c r="F238" s="278"/>
      <c r="G238" s="118" t="str">
        <f t="shared" si="15"/>
        <v xml:space="preserve"> </v>
      </c>
    </row>
    <row r="239" spans="1:7" s="109" customFormat="1" x14ac:dyDescent="0.2">
      <c r="A239" s="83"/>
      <c r="B239" s="166"/>
      <c r="C239" s="169" t="s">
        <v>438</v>
      </c>
      <c r="D239" s="116"/>
      <c r="E239" s="170"/>
      <c r="F239" s="278"/>
      <c r="G239" s="118" t="str">
        <f t="shared" si="15"/>
        <v xml:space="preserve"> </v>
      </c>
    </row>
    <row r="240" spans="1:7" s="109" customFormat="1" x14ac:dyDescent="0.2">
      <c r="A240" s="83"/>
      <c r="B240" s="166"/>
      <c r="C240" s="169" t="s">
        <v>514</v>
      </c>
      <c r="D240" s="116"/>
      <c r="E240" s="170"/>
      <c r="F240" s="278"/>
      <c r="G240" s="118" t="str">
        <f t="shared" si="15"/>
        <v xml:space="preserve"> </v>
      </c>
    </row>
    <row r="241" spans="1:7" x14ac:dyDescent="0.2">
      <c r="B241" s="166" t="s">
        <v>38</v>
      </c>
      <c r="C241" s="165" t="s">
        <v>440</v>
      </c>
      <c r="D241" s="101"/>
      <c r="E241" s="102"/>
      <c r="F241" s="278"/>
      <c r="G241" s="118" t="s">
        <v>226</v>
      </c>
    </row>
    <row r="242" spans="1:7" x14ac:dyDescent="0.2">
      <c r="C242" s="165" t="s">
        <v>515</v>
      </c>
      <c r="D242" s="101"/>
      <c r="E242" s="102"/>
      <c r="F242" s="278"/>
      <c r="G242" s="118" t="str">
        <f>IF(E242&lt;&gt;0,E242*F242," ")</f>
        <v xml:space="preserve"> </v>
      </c>
    </row>
    <row r="243" spans="1:7" s="141" customFormat="1" x14ac:dyDescent="0.2">
      <c r="A243" s="140"/>
      <c r="B243" s="167" t="s">
        <v>38</v>
      </c>
      <c r="C243" s="97" t="s">
        <v>442</v>
      </c>
      <c r="D243" s="101"/>
      <c r="E243" s="102"/>
      <c r="F243" s="279"/>
      <c r="G243" s="52"/>
    </row>
    <row r="244" spans="1:7" x14ac:dyDescent="0.2">
      <c r="C244" s="165" t="s">
        <v>516</v>
      </c>
      <c r="D244" s="101"/>
      <c r="E244" s="102"/>
      <c r="F244" s="278"/>
      <c r="G244" s="118" t="str">
        <f t="shared" ref="G244:G250" si="16">IF(E244&lt;&gt;0,E244*F244," ")</f>
        <v xml:space="preserve"> </v>
      </c>
    </row>
    <row r="245" spans="1:7" x14ac:dyDescent="0.2">
      <c r="C245" s="168" t="s">
        <v>517</v>
      </c>
      <c r="D245" s="101"/>
      <c r="E245" s="102"/>
      <c r="F245" s="278"/>
      <c r="G245" s="118" t="str">
        <f t="shared" si="16"/>
        <v xml:space="preserve"> </v>
      </c>
    </row>
    <row r="246" spans="1:7" x14ac:dyDescent="0.2">
      <c r="C246" s="165" t="s">
        <v>518</v>
      </c>
      <c r="D246" s="101"/>
      <c r="E246" s="102"/>
      <c r="F246" s="278"/>
      <c r="G246" s="118" t="str">
        <f t="shared" si="16"/>
        <v xml:space="preserve"> </v>
      </c>
    </row>
    <row r="247" spans="1:7" x14ac:dyDescent="0.2">
      <c r="C247" s="165" t="s">
        <v>519</v>
      </c>
      <c r="D247" s="101"/>
      <c r="E247" s="102"/>
      <c r="F247" s="278"/>
      <c r="G247" s="118" t="str">
        <f t="shared" si="16"/>
        <v xml:space="preserve"> </v>
      </c>
    </row>
    <row r="248" spans="1:7" x14ac:dyDescent="0.2">
      <c r="C248" s="165" t="s">
        <v>520</v>
      </c>
      <c r="D248" s="101"/>
      <c r="E248" s="102"/>
      <c r="F248" s="278"/>
      <c r="G248" s="118" t="str">
        <f t="shared" si="16"/>
        <v xml:space="preserve"> </v>
      </c>
    </row>
    <row r="249" spans="1:7" x14ac:dyDescent="0.2">
      <c r="C249" s="165" t="s">
        <v>26</v>
      </c>
      <c r="D249" s="101" t="s">
        <v>25</v>
      </c>
      <c r="E249" s="102">
        <v>1</v>
      </c>
      <c r="F249" s="278">
        <v>0</v>
      </c>
      <c r="G249" s="118">
        <f t="shared" si="16"/>
        <v>0</v>
      </c>
    </row>
    <row r="250" spans="1:7" s="173" customFormat="1" x14ac:dyDescent="0.2">
      <c r="A250" s="171"/>
      <c r="B250" s="172"/>
      <c r="C250" s="49"/>
      <c r="D250" s="50"/>
      <c r="E250" s="110"/>
      <c r="F250" s="303"/>
      <c r="G250" s="118" t="str">
        <f t="shared" si="16"/>
        <v xml:space="preserve"> </v>
      </c>
    </row>
    <row r="251" spans="1:7" s="141" customFormat="1" x14ac:dyDescent="0.2">
      <c r="A251" s="140"/>
      <c r="B251" s="167" t="s">
        <v>24</v>
      </c>
      <c r="C251" s="97" t="s">
        <v>521</v>
      </c>
      <c r="D251" s="101"/>
      <c r="E251" s="102"/>
      <c r="F251" s="279"/>
      <c r="G251" s="52"/>
    </row>
    <row r="252" spans="1:7" s="141" customFormat="1" x14ac:dyDescent="0.2">
      <c r="A252" s="140"/>
      <c r="B252" s="167" t="s">
        <v>38</v>
      </c>
      <c r="C252" s="97" t="s">
        <v>426</v>
      </c>
      <c r="D252" s="101"/>
      <c r="E252" s="102"/>
      <c r="F252" s="279"/>
      <c r="G252" s="52"/>
    </row>
    <row r="253" spans="1:7" x14ac:dyDescent="0.2">
      <c r="C253" s="165" t="s">
        <v>510</v>
      </c>
      <c r="D253" s="101"/>
      <c r="E253" s="102"/>
      <c r="F253" s="278"/>
      <c r="G253" s="118" t="str">
        <f t="shared" ref="G253:G265" si="17">IF(E253&lt;&gt;0,E253*F253," ")</f>
        <v xml:space="preserve"> </v>
      </c>
    </row>
    <row r="254" spans="1:7" x14ac:dyDescent="0.2">
      <c r="C254" s="168" t="s">
        <v>522</v>
      </c>
      <c r="D254" s="101"/>
      <c r="E254" s="102"/>
      <c r="F254" s="278"/>
      <c r="G254" s="118" t="str">
        <f t="shared" si="17"/>
        <v xml:space="preserve"> </v>
      </c>
    </row>
    <row r="255" spans="1:7" x14ac:dyDescent="0.2">
      <c r="C255" s="165" t="s">
        <v>512</v>
      </c>
      <c r="D255" s="101"/>
      <c r="E255" s="102"/>
      <c r="F255" s="278"/>
      <c r="G255" s="118" t="str">
        <f t="shared" si="17"/>
        <v xml:space="preserve"> </v>
      </c>
    </row>
    <row r="256" spans="1:7" s="109" customFormat="1" x14ac:dyDescent="0.2">
      <c r="A256" s="83"/>
      <c r="B256" s="166" t="s">
        <v>38</v>
      </c>
      <c r="C256" s="169" t="s">
        <v>430</v>
      </c>
      <c r="D256" s="116"/>
      <c r="E256" s="170"/>
      <c r="F256" s="278"/>
      <c r="G256" s="118" t="str">
        <f t="shared" si="17"/>
        <v xml:space="preserve"> </v>
      </c>
    </row>
    <row r="257" spans="1:7" s="109" customFormat="1" x14ac:dyDescent="0.2">
      <c r="A257" s="83"/>
      <c r="B257" s="166"/>
      <c r="C257" s="169" t="s">
        <v>431</v>
      </c>
      <c r="D257" s="116"/>
      <c r="E257" s="170"/>
      <c r="F257" s="278"/>
      <c r="G257" s="118" t="str">
        <f t="shared" si="17"/>
        <v xml:space="preserve"> </v>
      </c>
    </row>
    <row r="258" spans="1:7" s="109" customFormat="1" x14ac:dyDescent="0.2">
      <c r="A258" s="83"/>
      <c r="B258" s="166"/>
      <c r="C258" s="169" t="s">
        <v>432</v>
      </c>
      <c r="D258" s="116"/>
      <c r="E258" s="170"/>
      <c r="F258" s="278"/>
      <c r="G258" s="118" t="str">
        <f t="shared" si="17"/>
        <v xml:space="preserve"> </v>
      </c>
    </row>
    <row r="259" spans="1:7" s="109" customFormat="1" x14ac:dyDescent="0.2">
      <c r="A259" s="83"/>
      <c r="B259" s="166"/>
      <c r="C259" s="169" t="s">
        <v>433</v>
      </c>
      <c r="D259" s="116"/>
      <c r="E259" s="170"/>
      <c r="F259" s="278"/>
      <c r="G259" s="118" t="str">
        <f t="shared" si="17"/>
        <v xml:space="preserve"> </v>
      </c>
    </row>
    <row r="260" spans="1:7" s="109" customFormat="1" x14ac:dyDescent="0.2">
      <c r="A260" s="83"/>
      <c r="B260" s="166"/>
      <c r="C260" s="169" t="s">
        <v>513</v>
      </c>
      <c r="D260" s="116"/>
      <c r="E260" s="170"/>
      <c r="F260" s="278"/>
      <c r="G260" s="118" t="str">
        <f t="shared" si="17"/>
        <v xml:space="preserve"> </v>
      </c>
    </row>
    <row r="261" spans="1:7" s="109" customFormat="1" x14ac:dyDescent="0.2">
      <c r="A261" s="83"/>
      <c r="B261" s="166" t="s">
        <v>38</v>
      </c>
      <c r="C261" s="169" t="s">
        <v>435</v>
      </c>
      <c r="D261" s="116"/>
      <c r="E261" s="170"/>
      <c r="F261" s="278"/>
      <c r="G261" s="118" t="str">
        <f t="shared" si="17"/>
        <v xml:space="preserve"> </v>
      </c>
    </row>
    <row r="262" spans="1:7" s="109" customFormat="1" x14ac:dyDescent="0.2">
      <c r="A262" s="83"/>
      <c r="B262" s="166"/>
      <c r="C262" s="169" t="s">
        <v>436</v>
      </c>
      <c r="D262" s="116"/>
      <c r="E262" s="170"/>
      <c r="F262" s="278"/>
      <c r="G262" s="118" t="str">
        <f t="shared" si="17"/>
        <v xml:space="preserve"> </v>
      </c>
    </row>
    <row r="263" spans="1:7" s="109" customFormat="1" x14ac:dyDescent="0.2">
      <c r="A263" s="83"/>
      <c r="B263" s="166"/>
      <c r="C263" s="169" t="s">
        <v>437</v>
      </c>
      <c r="D263" s="116"/>
      <c r="E263" s="170"/>
      <c r="F263" s="278"/>
      <c r="G263" s="118" t="str">
        <f t="shared" si="17"/>
        <v xml:space="preserve"> </v>
      </c>
    </row>
    <row r="264" spans="1:7" s="109" customFormat="1" x14ac:dyDescent="0.2">
      <c r="A264" s="83"/>
      <c r="B264" s="166"/>
      <c r="C264" s="169" t="s">
        <v>438</v>
      </c>
      <c r="D264" s="116"/>
      <c r="E264" s="170"/>
      <c r="F264" s="278"/>
      <c r="G264" s="118" t="str">
        <f t="shared" si="17"/>
        <v xml:space="preserve"> </v>
      </c>
    </row>
    <row r="265" spans="1:7" s="109" customFormat="1" x14ac:dyDescent="0.2">
      <c r="A265" s="83"/>
      <c r="B265" s="166"/>
      <c r="C265" s="169" t="s">
        <v>514</v>
      </c>
      <c r="D265" s="116"/>
      <c r="E265" s="170"/>
      <c r="F265" s="278"/>
      <c r="G265" s="118" t="str">
        <f t="shared" si="17"/>
        <v xml:space="preserve"> </v>
      </c>
    </row>
    <row r="266" spans="1:7" x14ac:dyDescent="0.2">
      <c r="B266" s="166" t="s">
        <v>38</v>
      </c>
      <c r="C266" s="165" t="s">
        <v>440</v>
      </c>
      <c r="D266" s="101"/>
      <c r="E266" s="102"/>
      <c r="F266" s="278"/>
      <c r="G266" s="118" t="s">
        <v>226</v>
      </c>
    </row>
    <row r="267" spans="1:7" x14ac:dyDescent="0.2">
      <c r="C267" s="165" t="s">
        <v>515</v>
      </c>
      <c r="D267" s="101"/>
      <c r="E267" s="102"/>
      <c r="F267" s="278"/>
      <c r="G267" s="118" t="str">
        <f>IF(E267&lt;&gt;0,E267*F267," ")</f>
        <v xml:space="preserve"> </v>
      </c>
    </row>
    <row r="268" spans="1:7" s="141" customFormat="1" x14ac:dyDescent="0.2">
      <c r="A268" s="140"/>
      <c r="B268" s="167" t="s">
        <v>38</v>
      </c>
      <c r="C268" s="97" t="s">
        <v>442</v>
      </c>
      <c r="D268" s="101"/>
      <c r="E268" s="102"/>
      <c r="F268" s="279"/>
      <c r="G268" s="52"/>
    </row>
    <row r="269" spans="1:7" x14ac:dyDescent="0.2">
      <c r="C269" s="165" t="s">
        <v>516</v>
      </c>
      <c r="D269" s="101"/>
      <c r="E269" s="102"/>
      <c r="F269" s="278"/>
      <c r="G269" s="118" t="str">
        <f t="shared" ref="G269:G307" si="18">IF(E269&lt;&gt;0,E269*F269," ")</f>
        <v xml:space="preserve"> </v>
      </c>
    </row>
    <row r="270" spans="1:7" x14ac:dyDescent="0.2">
      <c r="C270" s="168" t="s">
        <v>523</v>
      </c>
      <c r="D270" s="101"/>
      <c r="E270" s="102"/>
      <c r="F270" s="278"/>
      <c r="G270" s="118" t="str">
        <f t="shared" si="18"/>
        <v xml:space="preserve"> </v>
      </c>
    </row>
    <row r="271" spans="1:7" x14ac:dyDescent="0.2">
      <c r="C271" s="165" t="s">
        <v>518</v>
      </c>
      <c r="D271" s="101"/>
      <c r="E271" s="102"/>
      <c r="F271" s="278"/>
      <c r="G271" s="118" t="str">
        <f t="shared" si="18"/>
        <v xml:space="preserve"> </v>
      </c>
    </row>
    <row r="272" spans="1:7" x14ac:dyDescent="0.2">
      <c r="C272" s="165" t="s">
        <v>519</v>
      </c>
      <c r="D272" s="101"/>
      <c r="E272" s="102"/>
      <c r="F272" s="278"/>
      <c r="G272" s="118" t="str">
        <f t="shared" si="18"/>
        <v xml:space="preserve"> </v>
      </c>
    </row>
    <row r="273" spans="1:7" x14ac:dyDescent="0.2">
      <c r="C273" s="165" t="s">
        <v>520</v>
      </c>
      <c r="D273" s="101"/>
      <c r="E273" s="102"/>
      <c r="F273" s="278"/>
      <c r="G273" s="118" t="str">
        <f t="shared" si="18"/>
        <v xml:space="preserve"> </v>
      </c>
    </row>
    <row r="274" spans="1:7" x14ac:dyDescent="0.2">
      <c r="C274" s="165" t="s">
        <v>26</v>
      </c>
      <c r="D274" s="101" t="s">
        <v>25</v>
      </c>
      <c r="E274" s="102">
        <v>1</v>
      </c>
      <c r="F274" s="278">
        <v>0</v>
      </c>
      <c r="G274" s="118">
        <f t="shared" si="18"/>
        <v>0</v>
      </c>
    </row>
    <row r="275" spans="1:7" s="173" customFormat="1" x14ac:dyDescent="0.2">
      <c r="A275" s="171"/>
      <c r="B275" s="172"/>
      <c r="C275" s="49"/>
      <c r="D275" s="50"/>
      <c r="E275" s="110"/>
      <c r="F275" s="303"/>
      <c r="G275" s="118" t="str">
        <f t="shared" si="18"/>
        <v xml:space="preserve"> </v>
      </c>
    </row>
    <row r="276" spans="1:7" x14ac:dyDescent="0.2">
      <c r="A276" s="164">
        <f>1+COUNT(A$2:A275)</f>
        <v>2</v>
      </c>
      <c r="B276" s="84"/>
      <c r="C276" s="97" t="s">
        <v>524</v>
      </c>
      <c r="D276" s="101"/>
      <c r="E276" s="102"/>
      <c r="F276" s="279"/>
      <c r="G276" s="52" t="str">
        <f t="shared" si="18"/>
        <v xml:space="preserve"> </v>
      </c>
    </row>
    <row r="277" spans="1:7" x14ac:dyDescent="0.2">
      <c r="B277" s="84"/>
      <c r="C277" s="97" t="s">
        <v>525</v>
      </c>
      <c r="D277" s="101"/>
      <c r="E277" s="102"/>
      <c r="F277" s="279"/>
      <c r="G277" s="52" t="str">
        <f t="shared" si="18"/>
        <v xml:space="preserve"> </v>
      </c>
    </row>
    <row r="278" spans="1:7" ht="51" x14ac:dyDescent="0.2">
      <c r="B278" s="84"/>
      <c r="C278" s="97" t="s">
        <v>526</v>
      </c>
      <c r="D278" s="101"/>
      <c r="E278" s="102"/>
      <c r="F278" s="279"/>
      <c r="G278" s="52" t="str">
        <f t="shared" si="18"/>
        <v xml:space="preserve"> </v>
      </c>
    </row>
    <row r="279" spans="1:7" ht="127.5" x14ac:dyDescent="0.2">
      <c r="B279" s="84"/>
      <c r="C279" s="97" t="s">
        <v>527</v>
      </c>
      <c r="D279" s="101"/>
      <c r="E279" s="102"/>
      <c r="F279" s="279"/>
      <c r="G279" s="52" t="str">
        <f t="shared" si="18"/>
        <v xml:space="preserve"> </v>
      </c>
    </row>
    <row r="280" spans="1:7" x14ac:dyDescent="0.2">
      <c r="B280" s="84" t="s">
        <v>23</v>
      </c>
      <c r="C280" s="97" t="s">
        <v>528</v>
      </c>
      <c r="D280" s="101"/>
      <c r="E280" s="102"/>
      <c r="F280" s="279"/>
      <c r="G280" s="52" t="str">
        <f t="shared" si="18"/>
        <v xml:space="preserve"> </v>
      </c>
    </row>
    <row r="281" spans="1:7" x14ac:dyDescent="0.2">
      <c r="B281" s="84" t="s">
        <v>24</v>
      </c>
      <c r="C281" s="97" t="s">
        <v>529</v>
      </c>
      <c r="D281" s="101"/>
      <c r="E281" s="102"/>
      <c r="F281" s="279"/>
      <c r="G281" s="52" t="str">
        <f t="shared" si="18"/>
        <v xml:space="preserve"> </v>
      </c>
    </row>
    <row r="282" spans="1:7" ht="114.75" x14ac:dyDescent="0.2">
      <c r="B282" s="84"/>
      <c r="C282" s="97" t="s">
        <v>530</v>
      </c>
      <c r="D282" s="101"/>
      <c r="E282" s="102"/>
      <c r="F282" s="279"/>
      <c r="G282" s="52" t="str">
        <f t="shared" si="18"/>
        <v xml:space="preserve"> </v>
      </c>
    </row>
    <row r="283" spans="1:7" x14ac:dyDescent="0.2">
      <c r="B283" s="84"/>
      <c r="C283" s="97" t="s">
        <v>26</v>
      </c>
      <c r="D283" s="101" t="s">
        <v>25</v>
      </c>
      <c r="E283" s="102">
        <v>10</v>
      </c>
      <c r="F283" s="278">
        <v>0</v>
      </c>
      <c r="G283" s="52">
        <f t="shared" si="18"/>
        <v>0</v>
      </c>
    </row>
    <row r="284" spans="1:7" x14ac:dyDescent="0.2">
      <c r="B284" s="84"/>
      <c r="C284" s="97"/>
      <c r="D284" s="101"/>
      <c r="E284" s="102"/>
      <c r="F284" s="279"/>
      <c r="G284" s="52" t="str">
        <f t="shared" si="18"/>
        <v xml:space="preserve"> </v>
      </c>
    </row>
    <row r="285" spans="1:7" s="82" customFormat="1" x14ac:dyDescent="0.2">
      <c r="A285" s="164">
        <f>1+COUNT(A$2:A284)</f>
        <v>3</v>
      </c>
      <c r="B285" s="172"/>
      <c r="C285" s="49" t="s">
        <v>531</v>
      </c>
      <c r="D285" s="50"/>
      <c r="E285" s="110"/>
      <c r="F285" s="303"/>
      <c r="G285" s="118" t="str">
        <f t="shared" si="18"/>
        <v xml:space="preserve"> </v>
      </c>
    </row>
    <row r="286" spans="1:7" s="174" customFormat="1" ht="38.25" x14ac:dyDescent="0.2">
      <c r="B286" s="175"/>
      <c r="C286" s="176" t="s">
        <v>532</v>
      </c>
      <c r="D286" s="50"/>
      <c r="E286" s="110"/>
      <c r="F286" s="303"/>
      <c r="G286" s="118" t="str">
        <f t="shared" si="18"/>
        <v xml:space="preserve"> </v>
      </c>
    </row>
    <row r="287" spans="1:7" s="174" customFormat="1" x14ac:dyDescent="0.2">
      <c r="B287" s="175"/>
      <c r="C287" s="49" t="s">
        <v>26</v>
      </c>
      <c r="D287" s="50"/>
      <c r="E287" s="110"/>
      <c r="F287" s="303"/>
      <c r="G287" s="118" t="str">
        <f t="shared" si="18"/>
        <v xml:space="preserve"> </v>
      </c>
    </row>
    <row r="288" spans="1:7" s="174" customFormat="1" x14ac:dyDescent="0.2">
      <c r="B288" s="177" t="s">
        <v>28</v>
      </c>
      <c r="C288" s="97" t="s">
        <v>32</v>
      </c>
      <c r="D288" s="50"/>
      <c r="E288" s="110"/>
      <c r="F288" s="303"/>
      <c r="G288" s="118" t="str">
        <f t="shared" si="18"/>
        <v xml:space="preserve"> </v>
      </c>
    </row>
    <row r="289" spans="1:7" s="174" customFormat="1" x14ac:dyDescent="0.2">
      <c r="B289" s="177" t="s">
        <v>29</v>
      </c>
      <c r="C289" s="176" t="s">
        <v>533</v>
      </c>
      <c r="D289" s="50" t="s">
        <v>25</v>
      </c>
      <c r="E289" s="102">
        <v>10</v>
      </c>
      <c r="F289" s="278">
        <v>0</v>
      </c>
      <c r="G289" s="118">
        <f t="shared" si="18"/>
        <v>0</v>
      </c>
    </row>
    <row r="290" spans="1:7" s="174" customFormat="1" x14ac:dyDescent="0.2">
      <c r="B290" s="177" t="s">
        <v>29</v>
      </c>
      <c r="C290" s="176" t="s">
        <v>534</v>
      </c>
      <c r="D290" s="50" t="s">
        <v>25</v>
      </c>
      <c r="E290" s="102">
        <v>10</v>
      </c>
      <c r="F290" s="278">
        <v>0</v>
      </c>
      <c r="G290" s="118">
        <f t="shared" si="18"/>
        <v>0</v>
      </c>
    </row>
    <row r="291" spans="1:7" s="84" customFormat="1" x14ac:dyDescent="0.2">
      <c r="A291" s="83"/>
      <c r="B291" s="166"/>
      <c r="C291" s="97"/>
      <c r="D291" s="101"/>
      <c r="E291" s="102"/>
      <c r="F291" s="279"/>
      <c r="G291" s="52" t="str">
        <f t="shared" si="18"/>
        <v xml:space="preserve"> </v>
      </c>
    </row>
    <row r="292" spans="1:7" s="84" customFormat="1" x14ac:dyDescent="0.2">
      <c r="A292" s="164">
        <f>1+COUNT(A$2:A291)</f>
        <v>4</v>
      </c>
      <c r="B292" s="166"/>
      <c r="C292" s="97" t="s">
        <v>535</v>
      </c>
      <c r="D292" s="101"/>
      <c r="E292" s="102"/>
      <c r="F292" s="279"/>
      <c r="G292" s="52" t="str">
        <f t="shared" si="18"/>
        <v xml:space="preserve"> </v>
      </c>
    </row>
    <row r="293" spans="1:7" s="136" customFormat="1" ht="38.25" x14ac:dyDescent="0.2">
      <c r="B293" s="178"/>
      <c r="C293" s="139" t="s">
        <v>536</v>
      </c>
      <c r="D293" s="179"/>
      <c r="E293" s="180"/>
      <c r="F293" s="304"/>
      <c r="G293" s="52" t="str">
        <f t="shared" si="18"/>
        <v xml:space="preserve"> </v>
      </c>
    </row>
    <row r="294" spans="1:7" s="136" customFormat="1" x14ac:dyDescent="0.2">
      <c r="B294" s="181" t="s">
        <v>28</v>
      </c>
      <c r="C294" s="97" t="s">
        <v>32</v>
      </c>
      <c r="D294" s="179"/>
      <c r="E294" s="180"/>
      <c r="F294" s="304"/>
      <c r="G294" s="52" t="str">
        <f t="shared" si="18"/>
        <v xml:space="preserve"> </v>
      </c>
    </row>
    <row r="295" spans="1:7" s="136" customFormat="1" x14ac:dyDescent="0.2">
      <c r="B295" s="181" t="s">
        <v>29</v>
      </c>
      <c r="C295" s="182" t="s">
        <v>537</v>
      </c>
      <c r="D295" s="179"/>
      <c r="E295" s="180"/>
      <c r="F295" s="304"/>
      <c r="G295" s="52" t="str">
        <f t="shared" si="18"/>
        <v xml:space="preserve"> </v>
      </c>
    </row>
    <row r="296" spans="1:7" s="136" customFormat="1" x14ac:dyDescent="0.2">
      <c r="B296" s="181"/>
      <c r="C296" s="182" t="s">
        <v>538</v>
      </c>
      <c r="D296" s="179"/>
      <c r="E296" s="180"/>
      <c r="F296" s="304"/>
      <c r="G296" s="52" t="str">
        <f t="shared" si="18"/>
        <v xml:space="preserve"> </v>
      </c>
    </row>
    <row r="297" spans="1:7" s="136" customFormat="1" x14ac:dyDescent="0.2">
      <c r="B297" s="178"/>
      <c r="C297" s="182" t="s">
        <v>539</v>
      </c>
      <c r="D297" s="179"/>
      <c r="E297" s="180"/>
      <c r="F297" s="304"/>
      <c r="G297" s="52" t="str">
        <f t="shared" si="18"/>
        <v xml:space="preserve"> </v>
      </c>
    </row>
    <row r="298" spans="1:7" s="136" customFormat="1" x14ac:dyDescent="0.2">
      <c r="B298" s="178"/>
      <c r="C298" s="182" t="s">
        <v>540</v>
      </c>
      <c r="D298" s="179"/>
      <c r="E298" s="180"/>
      <c r="F298" s="304"/>
      <c r="G298" s="52" t="str">
        <f t="shared" si="18"/>
        <v xml:space="preserve"> </v>
      </c>
    </row>
    <row r="299" spans="1:7" s="136" customFormat="1" x14ac:dyDescent="0.2">
      <c r="B299" s="178"/>
      <c r="C299" s="182" t="s">
        <v>541</v>
      </c>
      <c r="D299" s="179"/>
      <c r="E299" s="180"/>
      <c r="F299" s="304"/>
      <c r="G299" s="52" t="str">
        <f t="shared" si="18"/>
        <v xml:space="preserve"> </v>
      </c>
    </row>
    <row r="300" spans="1:7" s="136" customFormat="1" x14ac:dyDescent="0.2">
      <c r="B300" s="178"/>
      <c r="C300" s="182" t="s">
        <v>26</v>
      </c>
      <c r="D300" s="179" t="s">
        <v>25</v>
      </c>
      <c r="E300" s="102">
        <v>4</v>
      </c>
      <c r="F300" s="278">
        <v>0</v>
      </c>
      <c r="G300" s="52">
        <f t="shared" si="18"/>
        <v>0</v>
      </c>
    </row>
    <row r="301" spans="1:7" s="84" customFormat="1" x14ac:dyDescent="0.2">
      <c r="A301" s="83"/>
      <c r="B301" s="166"/>
      <c r="C301" s="183"/>
      <c r="D301" s="101"/>
      <c r="E301" s="102"/>
      <c r="F301" s="279"/>
      <c r="G301" s="52" t="str">
        <f t="shared" si="18"/>
        <v xml:space="preserve"> </v>
      </c>
    </row>
    <row r="302" spans="1:7" s="136" customFormat="1" x14ac:dyDescent="0.2">
      <c r="B302" s="181" t="s">
        <v>29</v>
      </c>
      <c r="C302" s="182" t="s">
        <v>542</v>
      </c>
      <c r="D302" s="179"/>
      <c r="E302" s="180"/>
      <c r="F302" s="304"/>
      <c r="G302" s="52" t="str">
        <f t="shared" si="18"/>
        <v xml:space="preserve"> </v>
      </c>
    </row>
    <row r="303" spans="1:7" s="136" customFormat="1" x14ac:dyDescent="0.2">
      <c r="B303" s="181"/>
      <c r="C303" s="182" t="s">
        <v>538</v>
      </c>
      <c r="D303" s="179"/>
      <c r="E303" s="180"/>
      <c r="F303" s="304"/>
      <c r="G303" s="52" t="str">
        <f t="shared" si="18"/>
        <v xml:space="preserve"> </v>
      </c>
    </row>
    <row r="304" spans="1:7" s="136" customFormat="1" x14ac:dyDescent="0.2">
      <c r="B304" s="178"/>
      <c r="C304" s="182" t="s">
        <v>539</v>
      </c>
      <c r="D304" s="179"/>
      <c r="E304" s="180"/>
      <c r="F304" s="304"/>
      <c r="G304" s="52" t="str">
        <f t="shared" si="18"/>
        <v xml:space="preserve"> </v>
      </c>
    </row>
    <row r="305" spans="1:7" s="136" customFormat="1" x14ac:dyDescent="0.2">
      <c r="B305" s="178"/>
      <c r="C305" s="182" t="s">
        <v>543</v>
      </c>
      <c r="D305" s="179"/>
      <c r="E305" s="180"/>
      <c r="F305" s="304"/>
      <c r="G305" s="52" t="str">
        <f t="shared" si="18"/>
        <v xml:space="preserve"> </v>
      </c>
    </row>
    <row r="306" spans="1:7" s="136" customFormat="1" x14ac:dyDescent="0.2">
      <c r="B306" s="178"/>
      <c r="C306" s="182" t="s">
        <v>541</v>
      </c>
      <c r="D306" s="179"/>
      <c r="E306" s="180"/>
      <c r="F306" s="304"/>
      <c r="G306" s="52" t="str">
        <f t="shared" si="18"/>
        <v xml:space="preserve"> </v>
      </c>
    </row>
    <row r="307" spans="1:7" s="136" customFormat="1" x14ac:dyDescent="0.2">
      <c r="B307" s="178"/>
      <c r="C307" s="182" t="s">
        <v>26</v>
      </c>
      <c r="D307" s="179" t="s">
        <v>25</v>
      </c>
      <c r="E307" s="102">
        <v>2</v>
      </c>
      <c r="F307" s="278">
        <v>0</v>
      </c>
      <c r="G307" s="52">
        <f t="shared" si="18"/>
        <v>0</v>
      </c>
    </row>
    <row r="308" spans="1:7" s="84" customFormat="1" x14ac:dyDescent="0.2">
      <c r="A308" s="83"/>
      <c r="B308" s="166"/>
      <c r="C308" s="183"/>
      <c r="D308" s="101"/>
      <c r="E308" s="102"/>
      <c r="F308" s="279"/>
      <c r="G308" s="52" t="str">
        <f>IF(E308&lt;&gt;0,E308*F308," ")</f>
        <v xml:space="preserve"> </v>
      </c>
    </row>
    <row r="309" spans="1:7" s="136" customFormat="1" x14ac:dyDescent="0.2">
      <c r="B309" s="181" t="s">
        <v>29</v>
      </c>
      <c r="C309" s="182" t="s">
        <v>544</v>
      </c>
      <c r="D309" s="179"/>
      <c r="E309" s="180"/>
      <c r="F309" s="304"/>
      <c r="G309" s="52" t="str">
        <f t="shared" ref="G309:G314" si="19">IF(E309&lt;&gt;0,E309*F309," ")</f>
        <v xml:space="preserve"> </v>
      </c>
    </row>
    <row r="310" spans="1:7" s="136" customFormat="1" x14ac:dyDescent="0.2">
      <c r="B310" s="181"/>
      <c r="C310" s="182" t="s">
        <v>545</v>
      </c>
      <c r="D310" s="179"/>
      <c r="E310" s="180"/>
      <c r="F310" s="304"/>
      <c r="G310" s="52" t="str">
        <f t="shared" si="19"/>
        <v xml:space="preserve"> </v>
      </c>
    </row>
    <row r="311" spans="1:7" s="136" customFormat="1" x14ac:dyDescent="0.2">
      <c r="B311" s="178"/>
      <c r="C311" s="182" t="s">
        <v>539</v>
      </c>
      <c r="D311" s="179"/>
      <c r="E311" s="180"/>
      <c r="F311" s="304"/>
      <c r="G311" s="52" t="str">
        <f t="shared" si="19"/>
        <v xml:space="preserve"> </v>
      </c>
    </row>
    <row r="312" spans="1:7" s="136" customFormat="1" x14ac:dyDescent="0.2">
      <c r="B312" s="178"/>
      <c r="C312" s="182" t="s">
        <v>546</v>
      </c>
      <c r="D312" s="179"/>
      <c r="E312" s="180"/>
      <c r="F312" s="304"/>
      <c r="G312" s="52" t="str">
        <f t="shared" si="19"/>
        <v xml:space="preserve"> </v>
      </c>
    </row>
    <row r="313" spans="1:7" s="136" customFormat="1" x14ac:dyDescent="0.2">
      <c r="B313" s="178"/>
      <c r="C313" s="182" t="s">
        <v>541</v>
      </c>
      <c r="D313" s="179"/>
      <c r="E313" s="180"/>
      <c r="F313" s="304"/>
      <c r="G313" s="52" t="str">
        <f t="shared" si="19"/>
        <v xml:space="preserve"> </v>
      </c>
    </row>
    <row r="314" spans="1:7" s="136" customFormat="1" x14ac:dyDescent="0.2">
      <c r="B314" s="178"/>
      <c r="C314" s="182" t="s">
        <v>26</v>
      </c>
      <c r="D314" s="179" t="s">
        <v>25</v>
      </c>
      <c r="E314" s="102">
        <v>10</v>
      </c>
      <c r="F314" s="278">
        <v>0</v>
      </c>
      <c r="G314" s="52">
        <f t="shared" si="19"/>
        <v>0</v>
      </c>
    </row>
    <row r="315" spans="1:7" s="136" customFormat="1" x14ac:dyDescent="0.2">
      <c r="B315" s="178"/>
      <c r="C315" s="182"/>
      <c r="D315" s="179"/>
      <c r="E315" s="170"/>
      <c r="F315" s="305"/>
      <c r="G315" s="52"/>
    </row>
    <row r="316" spans="1:7" s="136" customFormat="1" x14ac:dyDescent="0.2">
      <c r="B316" s="181" t="s">
        <v>29</v>
      </c>
      <c r="C316" s="182" t="s">
        <v>547</v>
      </c>
      <c r="D316" s="179"/>
      <c r="E316" s="180"/>
      <c r="F316" s="304"/>
      <c r="G316" s="52" t="str">
        <f t="shared" ref="G316:G321" si="20">IF(E316&lt;&gt;0,E316*F316," ")</f>
        <v xml:space="preserve"> </v>
      </c>
    </row>
    <row r="317" spans="1:7" s="136" customFormat="1" x14ac:dyDescent="0.2">
      <c r="B317" s="181"/>
      <c r="C317" s="182" t="s">
        <v>545</v>
      </c>
      <c r="D317" s="179"/>
      <c r="E317" s="180"/>
      <c r="F317" s="304"/>
      <c r="G317" s="52" t="str">
        <f t="shared" si="20"/>
        <v xml:space="preserve"> </v>
      </c>
    </row>
    <row r="318" spans="1:7" s="136" customFormat="1" x14ac:dyDescent="0.2">
      <c r="B318" s="178"/>
      <c r="C318" s="182" t="s">
        <v>548</v>
      </c>
      <c r="D318" s="179"/>
      <c r="E318" s="180"/>
      <c r="F318" s="304"/>
      <c r="G318" s="52" t="str">
        <f t="shared" si="20"/>
        <v xml:space="preserve"> </v>
      </c>
    </row>
    <row r="319" spans="1:7" s="136" customFormat="1" x14ac:dyDescent="0.2">
      <c r="B319" s="178"/>
      <c r="C319" s="182" t="s">
        <v>549</v>
      </c>
      <c r="D319" s="179"/>
      <c r="E319" s="180"/>
      <c r="F319" s="304"/>
      <c r="G319" s="52" t="str">
        <f t="shared" si="20"/>
        <v xml:space="preserve"> </v>
      </c>
    </row>
    <row r="320" spans="1:7" s="136" customFormat="1" x14ac:dyDescent="0.2">
      <c r="B320" s="178"/>
      <c r="C320" s="182" t="s">
        <v>541</v>
      </c>
      <c r="D320" s="179"/>
      <c r="E320" s="180"/>
      <c r="F320" s="304"/>
      <c r="G320" s="52" t="str">
        <f t="shared" si="20"/>
        <v xml:space="preserve"> </v>
      </c>
    </row>
    <row r="321" spans="1:72" s="136" customFormat="1" x14ac:dyDescent="0.2">
      <c r="B321" s="178"/>
      <c r="C321" s="182" t="s">
        <v>26</v>
      </c>
      <c r="D321" s="179" t="s">
        <v>25</v>
      </c>
      <c r="E321" s="102">
        <v>2</v>
      </c>
      <c r="F321" s="278">
        <v>0</v>
      </c>
      <c r="G321" s="52">
        <f t="shared" si="20"/>
        <v>0</v>
      </c>
    </row>
    <row r="322" spans="1:72" s="136" customFormat="1" x14ac:dyDescent="0.2">
      <c r="B322" s="178"/>
      <c r="C322" s="182"/>
      <c r="D322" s="179"/>
      <c r="E322" s="170"/>
      <c r="F322" s="305"/>
      <c r="G322" s="52"/>
    </row>
    <row r="323" spans="1:72" s="136" customFormat="1" x14ac:dyDescent="0.2">
      <c r="B323" s="181" t="s">
        <v>29</v>
      </c>
      <c r="C323" s="182" t="s">
        <v>550</v>
      </c>
      <c r="D323" s="179"/>
      <c r="E323" s="180"/>
      <c r="F323" s="304"/>
      <c r="G323" s="52" t="str">
        <f t="shared" ref="G323:G328" si="21">IF(E323&lt;&gt;0,E323*F323," ")</f>
        <v xml:space="preserve"> </v>
      </c>
    </row>
    <row r="324" spans="1:72" s="136" customFormat="1" x14ac:dyDescent="0.2">
      <c r="B324" s="181"/>
      <c r="C324" s="182" t="s">
        <v>545</v>
      </c>
      <c r="D324" s="179"/>
      <c r="E324" s="180"/>
      <c r="F324" s="304"/>
      <c r="G324" s="52" t="str">
        <f t="shared" si="21"/>
        <v xml:space="preserve"> </v>
      </c>
    </row>
    <row r="325" spans="1:72" s="136" customFormat="1" x14ac:dyDescent="0.2">
      <c r="B325" s="178"/>
      <c r="C325" s="182" t="s">
        <v>548</v>
      </c>
      <c r="D325" s="179"/>
      <c r="E325" s="180"/>
      <c r="F325" s="304"/>
      <c r="G325" s="52" t="str">
        <f t="shared" si="21"/>
        <v xml:space="preserve"> </v>
      </c>
    </row>
    <row r="326" spans="1:72" s="136" customFormat="1" x14ac:dyDescent="0.2">
      <c r="B326" s="178"/>
      <c r="C326" s="182" t="s">
        <v>551</v>
      </c>
      <c r="D326" s="179"/>
      <c r="E326" s="180"/>
      <c r="F326" s="304"/>
      <c r="G326" s="52" t="str">
        <f t="shared" si="21"/>
        <v xml:space="preserve"> </v>
      </c>
    </row>
    <row r="327" spans="1:72" s="136" customFormat="1" x14ac:dyDescent="0.2">
      <c r="B327" s="178"/>
      <c r="C327" s="182" t="s">
        <v>552</v>
      </c>
      <c r="D327" s="179"/>
      <c r="E327" s="180"/>
      <c r="F327" s="304"/>
      <c r="G327" s="52" t="str">
        <f t="shared" si="21"/>
        <v xml:space="preserve"> </v>
      </c>
    </row>
    <row r="328" spans="1:72" s="136" customFormat="1" x14ac:dyDescent="0.2">
      <c r="B328" s="178"/>
      <c r="C328" s="182" t="s">
        <v>26</v>
      </c>
      <c r="D328" s="179" t="s">
        <v>25</v>
      </c>
      <c r="E328" s="102">
        <v>4</v>
      </c>
      <c r="F328" s="278">
        <v>0</v>
      </c>
      <c r="G328" s="52">
        <f t="shared" si="21"/>
        <v>0</v>
      </c>
    </row>
    <row r="329" spans="1:72" s="136" customFormat="1" x14ac:dyDescent="0.2">
      <c r="B329" s="178"/>
      <c r="C329" s="182"/>
      <c r="D329" s="179"/>
      <c r="E329" s="170"/>
      <c r="F329" s="305"/>
      <c r="G329" s="52"/>
    </row>
    <row r="330" spans="1:72" s="36" customFormat="1" x14ac:dyDescent="0.2">
      <c r="A330" s="164">
        <f>1+COUNT(A$2:A329)</f>
        <v>5</v>
      </c>
      <c r="B330" s="5"/>
      <c r="C330" s="35" t="s">
        <v>60</v>
      </c>
      <c r="D330" s="142"/>
      <c r="E330" s="143"/>
      <c r="F330" s="283"/>
      <c r="G330" s="144"/>
      <c r="H330" s="40"/>
      <c r="I330" s="40"/>
      <c r="J330" s="40"/>
      <c r="K330" s="40"/>
      <c r="L330" s="40"/>
      <c r="M330" s="40"/>
      <c r="N330" s="40"/>
      <c r="O330" s="40"/>
      <c r="P330" s="40"/>
      <c r="Q330" s="40"/>
      <c r="R330" s="40"/>
      <c r="S330" s="40"/>
      <c r="T330" s="40"/>
      <c r="U330" s="40"/>
      <c r="V330" s="40"/>
      <c r="W330" s="40"/>
      <c r="X330" s="40"/>
      <c r="Y330" s="40"/>
      <c r="Z330" s="40"/>
      <c r="AA330" s="40"/>
      <c r="AB330" s="40"/>
      <c r="AC330" s="40"/>
      <c r="AD330" s="40"/>
      <c r="AE330" s="40"/>
      <c r="AF330" s="40"/>
      <c r="AG330" s="40"/>
      <c r="AH330" s="40"/>
      <c r="AI330" s="40"/>
      <c r="AJ330" s="40"/>
      <c r="AK330" s="40"/>
      <c r="AL330" s="40"/>
      <c r="AM330" s="40"/>
      <c r="AN330" s="40"/>
      <c r="AO330" s="40"/>
      <c r="AP330" s="40"/>
      <c r="AQ330" s="40"/>
      <c r="AR330" s="40"/>
      <c r="AS330" s="40"/>
      <c r="AT330" s="40"/>
      <c r="AU330" s="40"/>
      <c r="AV330" s="40"/>
      <c r="AW330" s="40"/>
      <c r="AX330" s="40"/>
      <c r="AY330" s="40"/>
      <c r="AZ330" s="40"/>
      <c r="BA330" s="40"/>
      <c r="BB330" s="40"/>
      <c r="BC330" s="40"/>
      <c r="BD330" s="40"/>
      <c r="BE330" s="40"/>
      <c r="BF330" s="40"/>
      <c r="BG330" s="40"/>
      <c r="BH330" s="40"/>
      <c r="BI330" s="40"/>
      <c r="BJ330" s="40"/>
      <c r="BK330" s="40"/>
      <c r="BL330" s="40"/>
      <c r="BM330" s="40"/>
      <c r="BN330" s="40"/>
      <c r="BO330" s="40"/>
      <c r="BP330" s="40"/>
      <c r="BQ330" s="40"/>
      <c r="BR330" s="40"/>
      <c r="BS330" s="40"/>
      <c r="BT330" s="40"/>
    </row>
    <row r="331" spans="1:72" s="37" customFormat="1" ht="153" customHeight="1" x14ac:dyDescent="0.2">
      <c r="A331" s="5"/>
      <c r="B331" s="5"/>
      <c r="C331" s="35" t="s">
        <v>553</v>
      </c>
      <c r="D331" s="142"/>
      <c r="E331" s="143"/>
      <c r="F331" s="283"/>
      <c r="G331" s="144"/>
      <c r="H331" s="41"/>
      <c r="I331" s="41"/>
      <c r="J331" s="41"/>
      <c r="K331" s="41"/>
      <c r="L331" s="41"/>
      <c r="M331" s="41"/>
      <c r="N331" s="41"/>
      <c r="O331" s="41"/>
      <c r="P331" s="41"/>
      <c r="Q331" s="41"/>
      <c r="R331" s="41"/>
      <c r="S331" s="41"/>
      <c r="T331" s="41"/>
      <c r="U331" s="41"/>
      <c r="V331" s="41"/>
      <c r="W331" s="41"/>
      <c r="X331" s="41"/>
      <c r="Y331" s="41"/>
      <c r="Z331" s="41"/>
      <c r="AA331" s="41"/>
      <c r="AB331" s="41"/>
      <c r="AC331" s="41"/>
      <c r="AD331" s="41"/>
      <c r="AE331" s="41"/>
      <c r="AF331" s="41"/>
      <c r="AG331" s="41"/>
      <c r="AH331" s="41"/>
      <c r="AI331" s="41"/>
      <c r="AJ331" s="41"/>
      <c r="AK331" s="41"/>
      <c r="AL331" s="41"/>
      <c r="AM331" s="41"/>
      <c r="AN331" s="41"/>
      <c r="AO331" s="41"/>
      <c r="AP331" s="41"/>
      <c r="AQ331" s="41"/>
      <c r="AR331" s="41"/>
      <c r="AS331" s="41"/>
      <c r="AT331" s="41"/>
      <c r="AU331" s="41"/>
      <c r="AV331" s="41"/>
      <c r="AW331" s="41"/>
      <c r="AX331" s="41"/>
      <c r="AY331" s="41"/>
      <c r="AZ331" s="41"/>
      <c r="BA331" s="41"/>
      <c r="BB331" s="41"/>
      <c r="BC331" s="41"/>
      <c r="BD331" s="41"/>
      <c r="BE331" s="41"/>
      <c r="BF331" s="41"/>
      <c r="BG331" s="41"/>
      <c r="BH331" s="41"/>
      <c r="BI331" s="41"/>
      <c r="BJ331" s="41"/>
      <c r="BK331" s="41"/>
      <c r="BL331" s="41"/>
      <c r="BM331" s="41"/>
      <c r="BN331" s="41"/>
      <c r="BO331" s="41"/>
      <c r="BP331" s="41"/>
      <c r="BQ331" s="41"/>
      <c r="BR331" s="41"/>
      <c r="BS331" s="41"/>
      <c r="BT331" s="41"/>
    </row>
    <row r="332" spans="1:72" s="37" customFormat="1" x14ac:dyDescent="0.2">
      <c r="A332" s="5"/>
      <c r="B332" s="5"/>
      <c r="C332" s="35" t="s">
        <v>62</v>
      </c>
      <c r="D332" s="142"/>
      <c r="E332" s="143"/>
      <c r="F332" s="283"/>
      <c r="G332" s="144"/>
      <c r="H332" s="41"/>
      <c r="I332" s="41"/>
      <c r="J332" s="41"/>
      <c r="K332" s="41"/>
      <c r="L332" s="41"/>
      <c r="M332" s="41"/>
      <c r="N332" s="41"/>
      <c r="O332" s="41"/>
      <c r="P332" s="41"/>
      <c r="Q332" s="41"/>
      <c r="R332" s="41"/>
      <c r="S332" s="41"/>
      <c r="T332" s="41"/>
      <c r="U332" s="41"/>
      <c r="V332" s="41"/>
      <c r="W332" s="41"/>
      <c r="X332" s="41"/>
      <c r="Y332" s="41"/>
      <c r="Z332" s="41"/>
      <c r="AA332" s="41"/>
      <c r="AB332" s="41"/>
      <c r="AC332" s="41"/>
      <c r="AD332" s="41"/>
      <c r="AE332" s="41"/>
      <c r="AF332" s="41"/>
      <c r="AG332" s="41"/>
      <c r="AH332" s="41"/>
      <c r="AI332" s="41"/>
      <c r="AJ332" s="41"/>
      <c r="AK332" s="41"/>
      <c r="AL332" s="41"/>
      <c r="AM332" s="41"/>
      <c r="AN332" s="41"/>
      <c r="AO332" s="41"/>
      <c r="AP332" s="41"/>
      <c r="AQ332" s="41"/>
      <c r="AR332" s="41"/>
      <c r="AS332" s="41"/>
      <c r="AT332" s="41"/>
      <c r="AU332" s="41"/>
      <c r="AV332" s="41"/>
      <c r="AW332" s="41"/>
      <c r="AX332" s="41"/>
      <c r="AY332" s="41"/>
      <c r="AZ332" s="41"/>
      <c r="BA332" s="41"/>
      <c r="BB332" s="41"/>
      <c r="BC332" s="41"/>
      <c r="BD332" s="41"/>
      <c r="BE332" s="41"/>
      <c r="BF332" s="41"/>
      <c r="BG332" s="41"/>
      <c r="BH332" s="41"/>
      <c r="BI332" s="41"/>
      <c r="BJ332" s="41"/>
      <c r="BK332" s="41"/>
      <c r="BL332" s="41"/>
      <c r="BM332" s="41"/>
      <c r="BN332" s="41"/>
      <c r="BO332" s="41"/>
      <c r="BP332" s="41"/>
      <c r="BQ332" s="41"/>
      <c r="BR332" s="41"/>
      <c r="BS332" s="41"/>
      <c r="BT332" s="41"/>
    </row>
    <row r="333" spans="1:72" s="37" customFormat="1" x14ac:dyDescent="0.2">
      <c r="A333" s="5"/>
      <c r="B333" s="5" t="s">
        <v>28</v>
      </c>
      <c r="C333" s="35" t="s">
        <v>63</v>
      </c>
      <c r="D333" s="142"/>
      <c r="E333" s="143"/>
      <c r="F333" s="283"/>
      <c r="G333" s="144"/>
      <c r="H333" s="41"/>
      <c r="I333" s="41"/>
      <c r="J333" s="41"/>
      <c r="K333" s="41"/>
      <c r="L333" s="41"/>
      <c r="M333" s="41"/>
      <c r="N333" s="41"/>
      <c r="O333" s="41"/>
      <c r="P333" s="41"/>
      <c r="Q333" s="41"/>
      <c r="R333" s="41"/>
      <c r="S333" s="41"/>
      <c r="T333" s="41"/>
      <c r="U333" s="41"/>
      <c r="V333" s="41"/>
      <c r="W333" s="41"/>
      <c r="X333" s="41"/>
      <c r="Y333" s="41"/>
      <c r="Z333" s="41"/>
      <c r="AA333" s="41"/>
      <c r="AB333" s="41"/>
      <c r="AC333" s="41"/>
      <c r="AD333" s="41"/>
      <c r="AE333" s="41"/>
      <c r="AF333" s="41"/>
      <c r="AG333" s="41"/>
      <c r="AH333" s="41"/>
      <c r="AI333" s="41"/>
      <c r="AJ333" s="41"/>
      <c r="AK333" s="41"/>
      <c r="AL333" s="41"/>
      <c r="AM333" s="41"/>
      <c r="AN333" s="41"/>
      <c r="AO333" s="41"/>
      <c r="AP333" s="41"/>
      <c r="AQ333" s="41"/>
      <c r="AR333" s="41"/>
      <c r="AS333" s="41"/>
      <c r="AT333" s="41"/>
      <c r="AU333" s="41"/>
      <c r="AV333" s="41"/>
      <c r="AW333" s="41"/>
      <c r="AX333" s="41"/>
      <c r="AY333" s="41"/>
      <c r="AZ333" s="41"/>
      <c r="BA333" s="41"/>
      <c r="BB333" s="41"/>
      <c r="BC333" s="41"/>
      <c r="BD333" s="41"/>
      <c r="BE333" s="41"/>
      <c r="BF333" s="41"/>
      <c r="BG333" s="41"/>
      <c r="BH333" s="41"/>
      <c r="BI333" s="41"/>
      <c r="BJ333" s="41"/>
      <c r="BK333" s="41"/>
      <c r="BL333" s="41"/>
      <c r="BM333" s="41"/>
      <c r="BN333" s="41"/>
      <c r="BO333" s="41"/>
      <c r="BP333" s="41"/>
      <c r="BQ333" s="41"/>
      <c r="BR333" s="41"/>
      <c r="BS333" s="41"/>
      <c r="BT333" s="41"/>
    </row>
    <row r="334" spans="1:72" s="37" customFormat="1" x14ac:dyDescent="0.2">
      <c r="A334" s="5"/>
      <c r="B334" s="5" t="s">
        <v>29</v>
      </c>
      <c r="C334" s="35" t="s">
        <v>554</v>
      </c>
      <c r="D334" s="142"/>
      <c r="E334" s="143"/>
      <c r="F334" s="283"/>
      <c r="G334" s="144"/>
      <c r="H334" s="41"/>
      <c r="I334" s="41"/>
      <c r="J334" s="41"/>
      <c r="K334" s="41"/>
      <c r="L334" s="41"/>
      <c r="M334" s="41"/>
      <c r="N334" s="41"/>
      <c r="O334" s="41"/>
      <c r="P334" s="41"/>
      <c r="Q334" s="41"/>
      <c r="R334" s="41"/>
      <c r="S334" s="41"/>
      <c r="T334" s="41"/>
      <c r="U334" s="41"/>
      <c r="V334" s="41"/>
      <c r="W334" s="41"/>
      <c r="X334" s="41"/>
      <c r="Y334" s="41"/>
      <c r="Z334" s="41"/>
      <c r="AA334" s="41"/>
      <c r="AB334" s="41"/>
      <c r="AC334" s="41"/>
      <c r="AD334" s="41"/>
      <c r="AE334" s="41"/>
      <c r="AF334" s="41"/>
      <c r="AG334" s="41"/>
      <c r="AH334" s="41"/>
      <c r="AI334" s="41"/>
      <c r="AJ334" s="41"/>
      <c r="AK334" s="41"/>
      <c r="AL334" s="41"/>
      <c r="AM334" s="41"/>
      <c r="AN334" s="41"/>
      <c r="AO334" s="41"/>
      <c r="AP334" s="41"/>
      <c r="AQ334" s="41"/>
      <c r="AR334" s="41"/>
      <c r="AS334" s="41"/>
      <c r="AT334" s="41"/>
      <c r="AU334" s="41"/>
      <c r="AV334" s="41"/>
      <c r="AW334" s="41"/>
      <c r="AX334" s="41"/>
      <c r="AY334" s="41"/>
      <c r="AZ334" s="41"/>
      <c r="BA334" s="41"/>
      <c r="BB334" s="41"/>
      <c r="BC334" s="41"/>
      <c r="BD334" s="41"/>
      <c r="BE334" s="41"/>
      <c r="BF334" s="41"/>
      <c r="BG334" s="41"/>
      <c r="BH334" s="41"/>
      <c r="BI334" s="41"/>
      <c r="BJ334" s="41"/>
      <c r="BK334" s="41"/>
      <c r="BL334" s="41"/>
      <c r="BM334" s="41"/>
      <c r="BN334" s="41"/>
      <c r="BO334" s="41"/>
      <c r="BP334" s="41"/>
      <c r="BQ334" s="41"/>
      <c r="BR334" s="41"/>
      <c r="BS334" s="41"/>
      <c r="BT334" s="41"/>
    </row>
    <row r="335" spans="1:72" s="37" customFormat="1" x14ac:dyDescent="0.2">
      <c r="A335" s="5"/>
      <c r="B335" s="5"/>
      <c r="C335" s="35" t="s">
        <v>64</v>
      </c>
      <c r="D335" s="142"/>
      <c r="E335" s="143"/>
      <c r="F335" s="283"/>
      <c r="G335" s="144"/>
      <c r="H335" s="41"/>
      <c r="I335" s="41"/>
      <c r="J335" s="41"/>
      <c r="K335" s="41"/>
      <c r="L335" s="41"/>
      <c r="M335" s="41"/>
      <c r="N335" s="41"/>
      <c r="O335" s="41"/>
      <c r="P335" s="41"/>
      <c r="Q335" s="41"/>
      <c r="R335" s="41"/>
      <c r="S335" s="41"/>
      <c r="T335" s="41"/>
      <c r="U335" s="41"/>
      <c r="V335" s="41"/>
      <c r="W335" s="41"/>
      <c r="X335" s="41"/>
      <c r="Y335" s="41"/>
      <c r="Z335" s="41"/>
      <c r="AA335" s="41"/>
      <c r="AB335" s="41"/>
      <c r="AC335" s="41"/>
      <c r="AD335" s="41"/>
      <c r="AE335" s="41"/>
      <c r="AF335" s="41"/>
      <c r="AG335" s="41"/>
      <c r="AH335" s="41"/>
      <c r="AI335" s="41"/>
      <c r="AJ335" s="41"/>
      <c r="AK335" s="41"/>
      <c r="AL335" s="41"/>
      <c r="AM335" s="41"/>
      <c r="AN335" s="41"/>
      <c r="AO335" s="41"/>
      <c r="AP335" s="41"/>
      <c r="AQ335" s="41"/>
      <c r="AR335" s="41"/>
      <c r="AS335" s="41"/>
      <c r="AT335" s="41"/>
      <c r="AU335" s="41"/>
      <c r="AV335" s="41"/>
      <c r="AW335" s="41"/>
      <c r="AX335" s="41"/>
      <c r="AY335" s="41"/>
      <c r="AZ335" s="41"/>
      <c r="BA335" s="41"/>
      <c r="BB335" s="41"/>
      <c r="BC335" s="41"/>
      <c r="BD335" s="41"/>
      <c r="BE335" s="41"/>
      <c r="BF335" s="41"/>
      <c r="BG335" s="41"/>
      <c r="BH335" s="41"/>
      <c r="BI335" s="41"/>
      <c r="BJ335" s="41"/>
      <c r="BK335" s="41"/>
      <c r="BL335" s="41"/>
      <c r="BM335" s="41"/>
      <c r="BN335" s="41"/>
      <c r="BO335" s="41"/>
      <c r="BP335" s="41"/>
      <c r="BQ335" s="41"/>
      <c r="BR335" s="41"/>
      <c r="BS335" s="41"/>
      <c r="BT335" s="41"/>
    </row>
    <row r="336" spans="1:72" s="37" customFormat="1" x14ac:dyDescent="0.2">
      <c r="A336" s="5"/>
      <c r="B336" s="5"/>
      <c r="C336" s="35" t="s">
        <v>65</v>
      </c>
      <c r="D336" s="142"/>
      <c r="E336" s="143"/>
      <c r="F336" s="283"/>
      <c r="G336" s="144"/>
      <c r="H336" s="41"/>
      <c r="I336" s="41"/>
      <c r="J336" s="41"/>
      <c r="K336" s="41"/>
      <c r="L336" s="41"/>
      <c r="M336" s="41"/>
      <c r="N336" s="41"/>
      <c r="O336" s="41"/>
      <c r="P336" s="41"/>
      <c r="Q336" s="41"/>
      <c r="R336" s="41"/>
      <c r="S336" s="41"/>
      <c r="T336" s="41"/>
      <c r="U336" s="41"/>
      <c r="V336" s="41"/>
      <c r="W336" s="41"/>
      <c r="X336" s="41"/>
      <c r="Y336" s="41"/>
      <c r="Z336" s="41"/>
      <c r="AA336" s="41"/>
      <c r="AB336" s="41"/>
      <c r="AC336" s="41"/>
      <c r="AD336" s="41"/>
      <c r="AE336" s="41"/>
      <c r="AF336" s="41"/>
      <c r="AG336" s="41"/>
      <c r="AH336" s="41"/>
      <c r="AI336" s="41"/>
      <c r="AJ336" s="41"/>
      <c r="AK336" s="41"/>
      <c r="AL336" s="41"/>
      <c r="AM336" s="41"/>
      <c r="AN336" s="41"/>
      <c r="AO336" s="41"/>
      <c r="AP336" s="41"/>
      <c r="AQ336" s="41"/>
      <c r="AR336" s="41"/>
      <c r="AS336" s="41"/>
      <c r="AT336" s="41"/>
      <c r="AU336" s="41"/>
      <c r="AV336" s="41"/>
      <c r="AW336" s="41"/>
      <c r="AX336" s="41"/>
      <c r="AY336" s="41"/>
      <c r="AZ336" s="41"/>
      <c r="BA336" s="41"/>
      <c r="BB336" s="41"/>
      <c r="BC336" s="41"/>
      <c r="BD336" s="41"/>
      <c r="BE336" s="41"/>
      <c r="BF336" s="41"/>
      <c r="BG336" s="41"/>
      <c r="BH336" s="41"/>
      <c r="BI336" s="41"/>
      <c r="BJ336" s="41"/>
      <c r="BK336" s="41"/>
      <c r="BL336" s="41"/>
      <c r="BM336" s="41"/>
      <c r="BN336" s="41"/>
      <c r="BO336" s="41"/>
      <c r="BP336" s="41"/>
      <c r="BQ336" s="41"/>
      <c r="BR336" s="41"/>
      <c r="BS336" s="41"/>
      <c r="BT336" s="41"/>
    </row>
    <row r="337" spans="1:72" s="37" customFormat="1" x14ac:dyDescent="0.2">
      <c r="A337" s="5"/>
      <c r="B337" s="5"/>
      <c r="C337" s="35" t="s">
        <v>70</v>
      </c>
      <c r="D337" s="142"/>
      <c r="E337" s="143"/>
      <c r="F337" s="283"/>
      <c r="G337" s="144"/>
      <c r="H337" s="41"/>
      <c r="I337" s="41"/>
      <c r="J337" s="41"/>
      <c r="K337" s="41"/>
      <c r="L337" s="41"/>
      <c r="M337" s="41"/>
      <c r="N337" s="41"/>
      <c r="O337" s="41"/>
      <c r="P337" s="41"/>
      <c r="Q337" s="41"/>
      <c r="R337" s="41"/>
      <c r="S337" s="41"/>
      <c r="T337" s="41"/>
      <c r="U337" s="41"/>
      <c r="V337" s="41"/>
      <c r="W337" s="41"/>
      <c r="X337" s="41"/>
      <c r="Y337" s="41"/>
      <c r="Z337" s="41"/>
      <c r="AA337" s="41"/>
      <c r="AB337" s="41"/>
      <c r="AC337" s="41"/>
      <c r="AD337" s="41"/>
      <c r="AE337" s="41"/>
      <c r="AF337" s="41"/>
      <c r="AG337" s="41"/>
      <c r="AH337" s="41"/>
      <c r="AI337" s="41"/>
      <c r="AJ337" s="41"/>
      <c r="AK337" s="41"/>
      <c r="AL337" s="41"/>
      <c r="AM337" s="41"/>
      <c r="AN337" s="41"/>
      <c r="AO337" s="41"/>
      <c r="AP337" s="41"/>
      <c r="AQ337" s="41"/>
      <c r="AR337" s="41"/>
      <c r="AS337" s="41"/>
      <c r="AT337" s="41"/>
      <c r="AU337" s="41"/>
      <c r="AV337" s="41"/>
      <c r="AW337" s="41"/>
      <c r="AX337" s="41"/>
      <c r="AY337" s="41"/>
      <c r="AZ337" s="41"/>
      <c r="BA337" s="41"/>
      <c r="BB337" s="41"/>
      <c r="BC337" s="41"/>
      <c r="BD337" s="41"/>
      <c r="BE337" s="41"/>
      <c r="BF337" s="41"/>
      <c r="BG337" s="41"/>
      <c r="BH337" s="41"/>
      <c r="BI337" s="41"/>
      <c r="BJ337" s="41"/>
      <c r="BK337" s="41"/>
      <c r="BL337" s="41"/>
      <c r="BM337" s="41"/>
      <c r="BN337" s="41"/>
      <c r="BO337" s="41"/>
      <c r="BP337" s="41"/>
      <c r="BQ337" s="41"/>
      <c r="BR337" s="41"/>
      <c r="BS337" s="41"/>
      <c r="BT337" s="41"/>
    </row>
    <row r="338" spans="1:72" s="37" customFormat="1" x14ac:dyDescent="0.2">
      <c r="A338" s="5"/>
      <c r="B338" s="5"/>
      <c r="C338" s="35" t="s">
        <v>79</v>
      </c>
      <c r="D338" s="142"/>
      <c r="E338" s="143"/>
      <c r="F338" s="283"/>
      <c r="G338" s="144"/>
      <c r="H338" s="41"/>
      <c r="I338" s="41"/>
      <c r="J338" s="41"/>
      <c r="K338" s="41"/>
      <c r="L338" s="41"/>
      <c r="M338" s="41"/>
      <c r="N338" s="41"/>
      <c r="O338" s="41"/>
      <c r="P338" s="41"/>
      <c r="Q338" s="41"/>
      <c r="R338" s="41"/>
      <c r="S338" s="41"/>
      <c r="T338" s="41"/>
      <c r="U338" s="41"/>
      <c r="V338" s="41"/>
      <c r="W338" s="41"/>
      <c r="X338" s="41"/>
      <c r="Y338" s="41"/>
      <c r="Z338" s="41"/>
      <c r="AA338" s="41"/>
      <c r="AB338" s="41"/>
      <c r="AC338" s="41"/>
      <c r="AD338" s="41"/>
      <c r="AE338" s="41"/>
      <c r="AF338" s="41"/>
      <c r="AG338" s="41"/>
      <c r="AH338" s="41"/>
      <c r="AI338" s="41"/>
      <c r="AJ338" s="41"/>
      <c r="AK338" s="41"/>
      <c r="AL338" s="41"/>
      <c r="AM338" s="41"/>
      <c r="AN338" s="41"/>
      <c r="AO338" s="41"/>
      <c r="AP338" s="41"/>
      <c r="AQ338" s="41"/>
      <c r="AR338" s="41"/>
      <c r="AS338" s="41"/>
      <c r="AT338" s="41"/>
      <c r="AU338" s="41"/>
      <c r="AV338" s="41"/>
      <c r="AW338" s="41"/>
      <c r="AX338" s="41"/>
      <c r="AY338" s="41"/>
      <c r="AZ338" s="41"/>
      <c r="BA338" s="41"/>
      <c r="BB338" s="41"/>
      <c r="BC338" s="41"/>
      <c r="BD338" s="41"/>
      <c r="BE338" s="41"/>
      <c r="BF338" s="41"/>
      <c r="BG338" s="41"/>
      <c r="BH338" s="41"/>
      <c r="BI338" s="41"/>
      <c r="BJ338" s="41"/>
      <c r="BK338" s="41"/>
      <c r="BL338" s="41"/>
      <c r="BM338" s="41"/>
      <c r="BN338" s="41"/>
      <c r="BO338" s="41"/>
      <c r="BP338" s="41"/>
      <c r="BQ338" s="41"/>
      <c r="BR338" s="41"/>
      <c r="BS338" s="41"/>
      <c r="BT338" s="41"/>
    </row>
    <row r="339" spans="1:72" s="37" customFormat="1" x14ac:dyDescent="0.2">
      <c r="A339" s="5"/>
      <c r="B339" s="5"/>
      <c r="C339" s="35" t="s">
        <v>555</v>
      </c>
      <c r="D339" s="142"/>
      <c r="E339" s="143"/>
      <c r="F339" s="283"/>
      <c r="G339" s="144"/>
      <c r="H339" s="41"/>
      <c r="I339" s="41"/>
      <c r="J339" s="41"/>
      <c r="K339" s="41"/>
      <c r="L339" s="41"/>
      <c r="M339" s="41"/>
      <c r="N339" s="41"/>
      <c r="O339" s="41"/>
      <c r="P339" s="41"/>
      <c r="Q339" s="41"/>
      <c r="R339" s="41"/>
      <c r="S339" s="41"/>
      <c r="T339" s="41"/>
      <c r="U339" s="41"/>
      <c r="V339" s="41"/>
      <c r="W339" s="41"/>
      <c r="X339" s="41"/>
      <c r="Y339" s="41"/>
      <c r="Z339" s="41"/>
      <c r="AA339" s="41"/>
      <c r="AB339" s="41"/>
      <c r="AC339" s="41"/>
      <c r="AD339" s="41"/>
      <c r="AE339" s="41"/>
      <c r="AF339" s="41"/>
      <c r="AG339" s="41"/>
      <c r="AH339" s="41"/>
      <c r="AI339" s="41"/>
      <c r="AJ339" s="41"/>
      <c r="AK339" s="41"/>
      <c r="AL339" s="41"/>
      <c r="AM339" s="41"/>
      <c r="AN339" s="41"/>
      <c r="AO339" s="41"/>
      <c r="AP339" s="41"/>
      <c r="AQ339" s="41"/>
      <c r="AR339" s="41"/>
      <c r="AS339" s="41"/>
      <c r="AT339" s="41"/>
      <c r="AU339" s="41"/>
      <c r="AV339" s="41"/>
      <c r="AW339" s="41"/>
      <c r="AX339" s="41"/>
      <c r="AY339" s="41"/>
      <c r="AZ339" s="41"/>
      <c r="BA339" s="41"/>
      <c r="BB339" s="41"/>
      <c r="BC339" s="41"/>
      <c r="BD339" s="41"/>
      <c r="BE339" s="41"/>
      <c r="BF339" s="41"/>
      <c r="BG339" s="41"/>
      <c r="BH339" s="41"/>
      <c r="BI339" s="41"/>
      <c r="BJ339" s="41"/>
      <c r="BK339" s="41"/>
      <c r="BL339" s="41"/>
      <c r="BM339" s="41"/>
      <c r="BN339" s="41"/>
      <c r="BO339" s="41"/>
      <c r="BP339" s="41"/>
      <c r="BQ339" s="41"/>
      <c r="BR339" s="41"/>
      <c r="BS339" s="41"/>
      <c r="BT339" s="41"/>
    </row>
    <row r="340" spans="1:72" s="37" customFormat="1" x14ac:dyDescent="0.2">
      <c r="A340" s="5"/>
      <c r="B340" s="5"/>
      <c r="C340" s="35" t="s">
        <v>556</v>
      </c>
      <c r="D340" s="142"/>
      <c r="E340" s="143"/>
      <c r="F340" s="283"/>
      <c r="G340" s="144"/>
      <c r="H340" s="41"/>
      <c r="I340" s="41"/>
      <c r="J340" s="41"/>
      <c r="K340" s="41"/>
      <c r="L340" s="41"/>
      <c r="M340" s="41"/>
      <c r="N340" s="41"/>
      <c r="O340" s="41"/>
      <c r="P340" s="41"/>
      <c r="Q340" s="41"/>
      <c r="R340" s="41"/>
      <c r="S340" s="41"/>
      <c r="T340" s="41"/>
      <c r="U340" s="41"/>
      <c r="V340" s="41"/>
      <c r="W340" s="41"/>
      <c r="X340" s="41"/>
      <c r="Y340" s="41"/>
      <c r="Z340" s="41"/>
      <c r="AA340" s="41"/>
      <c r="AB340" s="41"/>
      <c r="AC340" s="41"/>
      <c r="AD340" s="41"/>
      <c r="AE340" s="41"/>
      <c r="AF340" s="41"/>
      <c r="AG340" s="41"/>
      <c r="AH340" s="41"/>
      <c r="AI340" s="41"/>
      <c r="AJ340" s="41"/>
      <c r="AK340" s="41"/>
      <c r="AL340" s="41"/>
      <c r="AM340" s="41"/>
      <c r="AN340" s="41"/>
      <c r="AO340" s="41"/>
      <c r="AP340" s="41"/>
      <c r="AQ340" s="41"/>
      <c r="AR340" s="41"/>
      <c r="AS340" s="41"/>
      <c r="AT340" s="41"/>
      <c r="AU340" s="41"/>
      <c r="AV340" s="41"/>
      <c r="AW340" s="41"/>
      <c r="AX340" s="41"/>
      <c r="AY340" s="41"/>
      <c r="AZ340" s="41"/>
      <c r="BA340" s="41"/>
      <c r="BB340" s="41"/>
      <c r="BC340" s="41"/>
      <c r="BD340" s="41"/>
      <c r="BE340" s="41"/>
      <c r="BF340" s="41"/>
      <c r="BG340" s="41"/>
      <c r="BH340" s="41"/>
      <c r="BI340" s="41"/>
      <c r="BJ340" s="41"/>
      <c r="BK340" s="41"/>
      <c r="BL340" s="41"/>
      <c r="BM340" s="41"/>
      <c r="BN340" s="41"/>
      <c r="BO340" s="41"/>
      <c r="BP340" s="41"/>
      <c r="BQ340" s="41"/>
      <c r="BR340" s="41"/>
      <c r="BS340" s="41"/>
      <c r="BT340" s="41"/>
    </row>
    <row r="341" spans="1:72" s="37" customFormat="1" x14ac:dyDescent="0.2">
      <c r="A341" s="5"/>
      <c r="B341" s="5"/>
      <c r="C341" s="35" t="s">
        <v>557</v>
      </c>
      <c r="D341" s="142"/>
      <c r="E341" s="143"/>
      <c r="F341" s="283"/>
      <c r="G341" s="144"/>
      <c r="H341" s="41"/>
      <c r="I341" s="41"/>
      <c r="J341" s="41"/>
      <c r="K341" s="41"/>
      <c r="L341" s="41"/>
      <c r="M341" s="41"/>
      <c r="N341" s="41"/>
      <c r="O341" s="41"/>
      <c r="P341" s="41"/>
      <c r="Q341" s="41"/>
      <c r="R341" s="41"/>
      <c r="S341" s="41"/>
      <c r="T341" s="41"/>
      <c r="U341" s="41"/>
      <c r="V341" s="41"/>
      <c r="W341" s="41"/>
      <c r="X341" s="41"/>
      <c r="Y341" s="41"/>
      <c r="Z341" s="41"/>
      <c r="AA341" s="41"/>
      <c r="AB341" s="41"/>
      <c r="AC341" s="41"/>
      <c r="AD341" s="41"/>
      <c r="AE341" s="41"/>
      <c r="AF341" s="41"/>
      <c r="AG341" s="41"/>
      <c r="AH341" s="41"/>
      <c r="AI341" s="41"/>
      <c r="AJ341" s="41"/>
      <c r="AK341" s="41"/>
      <c r="AL341" s="41"/>
      <c r="AM341" s="41"/>
      <c r="AN341" s="41"/>
      <c r="AO341" s="41"/>
      <c r="AP341" s="41"/>
      <c r="AQ341" s="41"/>
      <c r="AR341" s="41"/>
      <c r="AS341" s="41"/>
      <c r="AT341" s="41"/>
      <c r="AU341" s="41"/>
      <c r="AV341" s="41"/>
      <c r="AW341" s="41"/>
      <c r="AX341" s="41"/>
      <c r="AY341" s="41"/>
      <c r="AZ341" s="41"/>
      <c r="BA341" s="41"/>
      <c r="BB341" s="41"/>
      <c r="BC341" s="41"/>
      <c r="BD341" s="41"/>
      <c r="BE341" s="41"/>
      <c r="BF341" s="41"/>
      <c r="BG341" s="41"/>
      <c r="BH341" s="41"/>
      <c r="BI341" s="41"/>
      <c r="BJ341" s="41"/>
      <c r="BK341" s="41"/>
      <c r="BL341" s="41"/>
      <c r="BM341" s="41"/>
      <c r="BN341" s="41"/>
      <c r="BO341" s="41"/>
      <c r="BP341" s="41"/>
      <c r="BQ341" s="41"/>
      <c r="BR341" s="41"/>
      <c r="BS341" s="41"/>
      <c r="BT341" s="41"/>
    </row>
    <row r="342" spans="1:72" s="37" customFormat="1" x14ac:dyDescent="0.2">
      <c r="A342" s="5"/>
      <c r="B342" s="5"/>
      <c r="C342" s="35" t="s">
        <v>74</v>
      </c>
      <c r="D342" s="142"/>
      <c r="E342" s="143"/>
      <c r="F342" s="283"/>
      <c r="G342" s="144"/>
      <c r="H342" s="41"/>
      <c r="I342" s="41"/>
      <c r="J342" s="41"/>
      <c r="K342" s="41"/>
      <c r="L342" s="41"/>
      <c r="M342" s="41"/>
      <c r="N342" s="41"/>
      <c r="O342" s="41"/>
      <c r="P342" s="41"/>
      <c r="Q342" s="41"/>
      <c r="R342" s="41"/>
      <c r="S342" s="41"/>
      <c r="T342" s="41"/>
      <c r="U342" s="41"/>
      <c r="V342" s="41"/>
      <c r="W342" s="41"/>
      <c r="X342" s="41"/>
      <c r="Y342" s="41"/>
      <c r="Z342" s="41"/>
      <c r="AA342" s="41"/>
      <c r="AB342" s="41"/>
      <c r="AC342" s="41"/>
      <c r="AD342" s="41"/>
      <c r="AE342" s="41"/>
      <c r="AF342" s="41"/>
      <c r="AG342" s="41"/>
      <c r="AH342" s="41"/>
      <c r="AI342" s="41"/>
      <c r="AJ342" s="41"/>
      <c r="AK342" s="41"/>
      <c r="AL342" s="41"/>
      <c r="AM342" s="41"/>
      <c r="AN342" s="41"/>
      <c r="AO342" s="41"/>
      <c r="AP342" s="41"/>
      <c r="AQ342" s="41"/>
      <c r="AR342" s="41"/>
      <c r="AS342" s="41"/>
      <c r="AT342" s="41"/>
      <c r="AU342" s="41"/>
      <c r="AV342" s="41"/>
      <c r="AW342" s="41"/>
      <c r="AX342" s="41"/>
      <c r="AY342" s="41"/>
      <c r="AZ342" s="41"/>
      <c r="BA342" s="41"/>
      <c r="BB342" s="41"/>
      <c r="BC342" s="41"/>
      <c r="BD342" s="41"/>
      <c r="BE342" s="41"/>
      <c r="BF342" s="41"/>
      <c r="BG342" s="41"/>
      <c r="BH342" s="41"/>
      <c r="BI342" s="41"/>
      <c r="BJ342" s="41"/>
      <c r="BK342" s="41"/>
      <c r="BL342" s="41"/>
      <c r="BM342" s="41"/>
      <c r="BN342" s="41"/>
      <c r="BO342" s="41"/>
      <c r="BP342" s="41"/>
      <c r="BQ342" s="41"/>
      <c r="BR342" s="41"/>
      <c r="BS342" s="41"/>
      <c r="BT342" s="41"/>
    </row>
    <row r="343" spans="1:72" s="37" customFormat="1" x14ac:dyDescent="0.2">
      <c r="A343" s="5"/>
      <c r="B343" s="5"/>
      <c r="C343" s="35" t="s">
        <v>67</v>
      </c>
      <c r="D343" s="142"/>
      <c r="E343" s="143"/>
      <c r="F343" s="283"/>
      <c r="G343" s="144"/>
      <c r="H343" s="41"/>
      <c r="I343" s="41"/>
      <c r="J343" s="41"/>
      <c r="K343" s="41"/>
      <c r="L343" s="41"/>
      <c r="M343" s="41"/>
      <c r="N343" s="41"/>
      <c r="O343" s="41"/>
      <c r="P343" s="41"/>
      <c r="Q343" s="41"/>
      <c r="R343" s="41"/>
      <c r="S343" s="41"/>
      <c r="T343" s="41"/>
      <c r="U343" s="41"/>
      <c r="V343" s="41"/>
      <c r="W343" s="41"/>
      <c r="X343" s="41"/>
      <c r="Y343" s="41"/>
      <c r="Z343" s="41"/>
      <c r="AA343" s="41"/>
      <c r="AB343" s="41"/>
      <c r="AC343" s="41"/>
      <c r="AD343" s="41"/>
      <c r="AE343" s="41"/>
      <c r="AF343" s="41"/>
      <c r="AG343" s="41"/>
      <c r="AH343" s="41"/>
      <c r="AI343" s="41"/>
      <c r="AJ343" s="41"/>
      <c r="AK343" s="41"/>
      <c r="AL343" s="41"/>
      <c r="AM343" s="41"/>
      <c r="AN343" s="41"/>
      <c r="AO343" s="41"/>
      <c r="AP343" s="41"/>
      <c r="AQ343" s="41"/>
      <c r="AR343" s="41"/>
      <c r="AS343" s="41"/>
      <c r="AT343" s="41"/>
      <c r="AU343" s="41"/>
      <c r="AV343" s="41"/>
      <c r="AW343" s="41"/>
      <c r="AX343" s="41"/>
      <c r="AY343" s="41"/>
      <c r="AZ343" s="41"/>
      <c r="BA343" s="41"/>
      <c r="BB343" s="41"/>
      <c r="BC343" s="41"/>
      <c r="BD343" s="41"/>
      <c r="BE343" s="41"/>
      <c r="BF343" s="41"/>
      <c r="BG343" s="41"/>
      <c r="BH343" s="41"/>
      <c r="BI343" s="41"/>
      <c r="BJ343" s="41"/>
      <c r="BK343" s="41"/>
      <c r="BL343" s="41"/>
      <c r="BM343" s="41"/>
      <c r="BN343" s="41"/>
      <c r="BO343" s="41"/>
      <c r="BP343" s="41"/>
      <c r="BQ343" s="41"/>
      <c r="BR343" s="41"/>
      <c r="BS343" s="41"/>
      <c r="BT343" s="41"/>
    </row>
    <row r="344" spans="1:72" s="37" customFormat="1" x14ac:dyDescent="0.2">
      <c r="A344" s="5"/>
      <c r="B344" s="5"/>
      <c r="C344" s="35" t="s">
        <v>73</v>
      </c>
      <c r="D344" s="142"/>
      <c r="E344" s="143"/>
      <c r="F344" s="283"/>
      <c r="G344" s="144"/>
      <c r="H344" s="41"/>
      <c r="I344" s="41"/>
      <c r="J344" s="41"/>
      <c r="K344" s="41"/>
      <c r="L344" s="41"/>
      <c r="M344" s="41"/>
      <c r="N344" s="41"/>
      <c r="O344" s="41"/>
      <c r="P344" s="41"/>
      <c r="Q344" s="41"/>
      <c r="R344" s="41"/>
      <c r="S344" s="41"/>
      <c r="T344" s="41"/>
      <c r="U344" s="41"/>
      <c r="V344" s="41"/>
      <c r="W344" s="41"/>
      <c r="X344" s="41"/>
      <c r="Y344" s="41"/>
      <c r="Z344" s="41"/>
      <c r="AA344" s="41"/>
      <c r="AB344" s="41"/>
      <c r="AC344" s="41"/>
      <c r="AD344" s="41"/>
      <c r="AE344" s="41"/>
      <c r="AF344" s="41"/>
      <c r="AG344" s="41"/>
      <c r="AH344" s="41"/>
      <c r="AI344" s="41"/>
      <c r="AJ344" s="41"/>
      <c r="AK344" s="41"/>
      <c r="AL344" s="41"/>
      <c r="AM344" s="41"/>
      <c r="AN344" s="41"/>
      <c r="AO344" s="41"/>
      <c r="AP344" s="41"/>
      <c r="AQ344" s="41"/>
      <c r="AR344" s="41"/>
      <c r="AS344" s="41"/>
      <c r="AT344" s="41"/>
      <c r="AU344" s="41"/>
      <c r="AV344" s="41"/>
      <c r="AW344" s="41"/>
      <c r="AX344" s="41"/>
      <c r="AY344" s="41"/>
      <c r="AZ344" s="41"/>
      <c r="BA344" s="41"/>
      <c r="BB344" s="41"/>
      <c r="BC344" s="41"/>
      <c r="BD344" s="41"/>
      <c r="BE344" s="41"/>
      <c r="BF344" s="41"/>
      <c r="BG344" s="41"/>
      <c r="BH344" s="41"/>
      <c r="BI344" s="41"/>
      <c r="BJ344" s="41"/>
      <c r="BK344" s="41"/>
      <c r="BL344" s="41"/>
      <c r="BM344" s="41"/>
      <c r="BN344" s="41"/>
      <c r="BO344" s="41"/>
      <c r="BP344" s="41"/>
      <c r="BQ344" s="41"/>
      <c r="BR344" s="41"/>
      <c r="BS344" s="41"/>
      <c r="BT344" s="41"/>
    </row>
    <row r="345" spans="1:72" s="37" customFormat="1" x14ac:dyDescent="0.2">
      <c r="A345" s="5"/>
      <c r="B345" s="5"/>
      <c r="C345" s="35" t="s">
        <v>26</v>
      </c>
      <c r="D345" s="142" t="s">
        <v>25</v>
      </c>
      <c r="E345" s="143">
        <v>2</v>
      </c>
      <c r="F345" s="278">
        <v>0</v>
      </c>
      <c r="G345" s="144">
        <f>IF(E345&lt;&gt;0,E345*F345," ")</f>
        <v>0</v>
      </c>
      <c r="H345" s="41"/>
      <c r="I345" s="41"/>
      <c r="J345" s="41"/>
      <c r="K345" s="41"/>
      <c r="L345" s="41"/>
      <c r="M345" s="41"/>
      <c r="N345" s="41"/>
      <c r="O345" s="41"/>
      <c r="P345" s="41"/>
      <c r="Q345" s="41"/>
      <c r="R345" s="41"/>
      <c r="S345" s="41"/>
      <c r="T345" s="41"/>
      <c r="U345" s="41"/>
      <c r="V345" s="41"/>
      <c r="W345" s="41"/>
      <c r="X345" s="41"/>
      <c r="Y345" s="41"/>
      <c r="Z345" s="41"/>
      <c r="AA345" s="41"/>
      <c r="AB345" s="41"/>
      <c r="AC345" s="41"/>
      <c r="AD345" s="41"/>
      <c r="AE345" s="41"/>
      <c r="AF345" s="41"/>
      <c r="AG345" s="41"/>
      <c r="AH345" s="41"/>
      <c r="AI345" s="41"/>
      <c r="AJ345" s="41"/>
      <c r="AK345" s="41"/>
      <c r="AL345" s="41"/>
      <c r="AM345" s="41"/>
      <c r="AN345" s="41"/>
      <c r="AO345" s="41"/>
      <c r="AP345" s="41"/>
      <c r="AQ345" s="41"/>
      <c r="AR345" s="41"/>
      <c r="AS345" s="41"/>
      <c r="AT345" s="41"/>
      <c r="AU345" s="41"/>
      <c r="AV345" s="41"/>
      <c r="AW345" s="41"/>
      <c r="AX345" s="41"/>
      <c r="AY345" s="41"/>
      <c r="AZ345" s="41"/>
      <c r="BA345" s="41"/>
      <c r="BB345" s="41"/>
      <c r="BC345" s="41"/>
      <c r="BD345" s="41"/>
      <c r="BE345" s="41"/>
      <c r="BF345" s="41"/>
      <c r="BG345" s="41"/>
      <c r="BH345" s="41"/>
      <c r="BI345" s="41"/>
      <c r="BJ345" s="41"/>
      <c r="BK345" s="41"/>
      <c r="BL345" s="41"/>
      <c r="BM345" s="41"/>
      <c r="BN345" s="41"/>
      <c r="BO345" s="41"/>
      <c r="BP345" s="41"/>
      <c r="BQ345" s="41"/>
      <c r="BR345" s="41"/>
      <c r="BS345" s="41"/>
      <c r="BT345" s="41"/>
    </row>
    <row r="346" spans="1:72" s="37" customFormat="1" x14ac:dyDescent="0.2">
      <c r="A346" s="5"/>
      <c r="B346" s="5"/>
      <c r="C346" s="35"/>
      <c r="D346" s="142"/>
      <c r="E346" s="143"/>
      <c r="F346" s="283"/>
      <c r="G346" s="144"/>
      <c r="H346" s="41"/>
      <c r="I346" s="41"/>
      <c r="J346" s="41"/>
      <c r="K346" s="41"/>
      <c r="L346" s="41"/>
      <c r="M346" s="41"/>
      <c r="N346" s="41"/>
      <c r="O346" s="41"/>
      <c r="P346" s="41"/>
      <c r="Q346" s="41"/>
      <c r="R346" s="41"/>
      <c r="S346" s="41"/>
      <c r="T346" s="41"/>
      <c r="U346" s="41"/>
      <c r="V346" s="41"/>
      <c r="W346" s="41"/>
      <c r="X346" s="41"/>
      <c r="Y346" s="41"/>
      <c r="Z346" s="41"/>
      <c r="AA346" s="41"/>
      <c r="AB346" s="41"/>
      <c r="AC346" s="41"/>
      <c r="AD346" s="41"/>
      <c r="AE346" s="41"/>
      <c r="AF346" s="41"/>
      <c r="AG346" s="41"/>
      <c r="AH346" s="41"/>
      <c r="AI346" s="41"/>
      <c r="AJ346" s="41"/>
      <c r="AK346" s="41"/>
      <c r="AL346" s="41"/>
      <c r="AM346" s="41"/>
      <c r="AN346" s="41"/>
      <c r="AO346" s="41"/>
      <c r="AP346" s="41"/>
      <c r="AQ346" s="41"/>
      <c r="AR346" s="41"/>
      <c r="AS346" s="41"/>
      <c r="AT346" s="41"/>
      <c r="AU346" s="41"/>
      <c r="AV346" s="41"/>
      <c r="AW346" s="41"/>
      <c r="AX346" s="41"/>
      <c r="AY346" s="41"/>
      <c r="AZ346" s="41"/>
      <c r="BA346" s="41"/>
      <c r="BB346" s="41"/>
      <c r="BC346" s="41"/>
      <c r="BD346" s="41"/>
      <c r="BE346" s="41"/>
      <c r="BF346" s="41"/>
      <c r="BG346" s="41"/>
      <c r="BH346" s="41"/>
      <c r="BI346" s="41"/>
      <c r="BJ346" s="41"/>
      <c r="BK346" s="41"/>
      <c r="BL346" s="41"/>
      <c r="BM346" s="41"/>
      <c r="BN346" s="41"/>
      <c r="BO346" s="41"/>
      <c r="BP346" s="41"/>
      <c r="BQ346" s="41"/>
      <c r="BR346" s="41"/>
      <c r="BS346" s="41"/>
      <c r="BT346" s="41"/>
    </row>
    <row r="347" spans="1:72" s="37" customFormat="1" x14ac:dyDescent="0.2">
      <c r="A347" s="5"/>
      <c r="B347" s="5" t="s">
        <v>29</v>
      </c>
      <c r="C347" s="35" t="s">
        <v>558</v>
      </c>
      <c r="D347" s="142"/>
      <c r="E347" s="143"/>
      <c r="F347" s="283"/>
      <c r="G347" s="144"/>
      <c r="H347" s="41"/>
      <c r="I347" s="41"/>
      <c r="J347" s="41"/>
      <c r="K347" s="41"/>
      <c r="L347" s="41"/>
      <c r="M347" s="41"/>
      <c r="N347" s="41"/>
      <c r="O347" s="41"/>
      <c r="P347" s="41"/>
      <c r="Q347" s="41"/>
      <c r="R347" s="41"/>
      <c r="S347" s="41"/>
      <c r="T347" s="41"/>
      <c r="U347" s="41"/>
      <c r="V347" s="41"/>
      <c r="W347" s="41"/>
      <c r="X347" s="41"/>
      <c r="Y347" s="41"/>
      <c r="Z347" s="41"/>
      <c r="AA347" s="41"/>
      <c r="AB347" s="41"/>
      <c r="AC347" s="41"/>
      <c r="AD347" s="41"/>
      <c r="AE347" s="41"/>
      <c r="AF347" s="41"/>
      <c r="AG347" s="41"/>
      <c r="AH347" s="41"/>
      <c r="AI347" s="41"/>
      <c r="AJ347" s="41"/>
      <c r="AK347" s="41"/>
      <c r="AL347" s="41"/>
      <c r="AM347" s="41"/>
      <c r="AN347" s="41"/>
      <c r="AO347" s="41"/>
      <c r="AP347" s="41"/>
      <c r="AQ347" s="41"/>
      <c r="AR347" s="41"/>
      <c r="AS347" s="41"/>
      <c r="AT347" s="41"/>
      <c r="AU347" s="41"/>
      <c r="AV347" s="41"/>
      <c r="AW347" s="41"/>
      <c r="AX347" s="41"/>
      <c r="AY347" s="41"/>
      <c r="AZ347" s="41"/>
      <c r="BA347" s="41"/>
      <c r="BB347" s="41"/>
      <c r="BC347" s="41"/>
      <c r="BD347" s="41"/>
      <c r="BE347" s="41"/>
      <c r="BF347" s="41"/>
      <c r="BG347" s="41"/>
      <c r="BH347" s="41"/>
      <c r="BI347" s="41"/>
      <c r="BJ347" s="41"/>
      <c r="BK347" s="41"/>
      <c r="BL347" s="41"/>
      <c r="BM347" s="41"/>
      <c r="BN347" s="41"/>
      <c r="BO347" s="41"/>
      <c r="BP347" s="41"/>
      <c r="BQ347" s="41"/>
      <c r="BR347" s="41"/>
      <c r="BS347" s="41"/>
      <c r="BT347" s="41"/>
    </row>
    <row r="348" spans="1:72" s="37" customFormat="1" x14ac:dyDescent="0.2">
      <c r="A348" s="5"/>
      <c r="B348" s="5"/>
      <c r="C348" s="35" t="s">
        <v>559</v>
      </c>
      <c r="D348" s="142"/>
      <c r="E348" s="143"/>
      <c r="F348" s="283"/>
      <c r="G348" s="144"/>
      <c r="H348" s="41"/>
      <c r="I348" s="41"/>
      <c r="J348" s="41"/>
      <c r="K348" s="41"/>
      <c r="L348" s="41"/>
      <c r="M348" s="41"/>
      <c r="N348" s="41"/>
      <c r="O348" s="41"/>
      <c r="P348" s="41"/>
      <c r="Q348" s="41"/>
      <c r="R348" s="41"/>
      <c r="S348" s="41"/>
      <c r="T348" s="41"/>
      <c r="U348" s="41"/>
      <c r="V348" s="41"/>
      <c r="W348" s="41"/>
      <c r="X348" s="41"/>
      <c r="Y348" s="41"/>
      <c r="Z348" s="41"/>
      <c r="AA348" s="41"/>
      <c r="AB348" s="41"/>
      <c r="AC348" s="41"/>
      <c r="AD348" s="41"/>
      <c r="AE348" s="41"/>
      <c r="AF348" s="41"/>
      <c r="AG348" s="41"/>
      <c r="AH348" s="41"/>
      <c r="AI348" s="41"/>
      <c r="AJ348" s="41"/>
      <c r="AK348" s="41"/>
      <c r="AL348" s="41"/>
      <c r="AM348" s="41"/>
      <c r="AN348" s="41"/>
      <c r="AO348" s="41"/>
      <c r="AP348" s="41"/>
      <c r="AQ348" s="41"/>
      <c r="AR348" s="41"/>
      <c r="AS348" s="41"/>
      <c r="AT348" s="41"/>
      <c r="AU348" s="41"/>
      <c r="AV348" s="41"/>
      <c r="AW348" s="41"/>
      <c r="AX348" s="41"/>
      <c r="AY348" s="41"/>
      <c r="AZ348" s="41"/>
      <c r="BA348" s="41"/>
      <c r="BB348" s="41"/>
      <c r="BC348" s="41"/>
      <c r="BD348" s="41"/>
      <c r="BE348" s="41"/>
      <c r="BF348" s="41"/>
      <c r="BG348" s="41"/>
      <c r="BH348" s="41"/>
      <c r="BI348" s="41"/>
      <c r="BJ348" s="41"/>
      <c r="BK348" s="41"/>
      <c r="BL348" s="41"/>
      <c r="BM348" s="41"/>
      <c r="BN348" s="41"/>
      <c r="BO348" s="41"/>
      <c r="BP348" s="41"/>
      <c r="BQ348" s="41"/>
      <c r="BR348" s="41"/>
      <c r="BS348" s="41"/>
      <c r="BT348" s="41"/>
    </row>
    <row r="349" spans="1:72" s="37" customFormat="1" x14ac:dyDescent="0.2">
      <c r="A349" s="5"/>
      <c r="B349" s="5"/>
      <c r="C349" s="35" t="s">
        <v>560</v>
      </c>
      <c r="D349" s="142"/>
      <c r="E349" s="143"/>
      <c r="F349" s="283"/>
      <c r="G349" s="144"/>
      <c r="H349" s="41"/>
      <c r="I349" s="41"/>
      <c r="J349" s="41"/>
      <c r="K349" s="41"/>
      <c r="L349" s="41"/>
      <c r="M349" s="41"/>
      <c r="N349" s="41"/>
      <c r="O349" s="41"/>
      <c r="P349" s="41"/>
      <c r="Q349" s="41"/>
      <c r="R349" s="41"/>
      <c r="S349" s="41"/>
      <c r="T349" s="41"/>
      <c r="U349" s="41"/>
      <c r="V349" s="41"/>
      <c r="W349" s="41"/>
      <c r="X349" s="41"/>
      <c r="Y349" s="41"/>
      <c r="Z349" s="41"/>
      <c r="AA349" s="41"/>
      <c r="AB349" s="41"/>
      <c r="AC349" s="41"/>
      <c r="AD349" s="41"/>
      <c r="AE349" s="41"/>
      <c r="AF349" s="41"/>
      <c r="AG349" s="41"/>
      <c r="AH349" s="41"/>
      <c r="AI349" s="41"/>
      <c r="AJ349" s="41"/>
      <c r="AK349" s="41"/>
      <c r="AL349" s="41"/>
      <c r="AM349" s="41"/>
      <c r="AN349" s="41"/>
      <c r="AO349" s="41"/>
      <c r="AP349" s="41"/>
      <c r="AQ349" s="41"/>
      <c r="AR349" s="41"/>
      <c r="AS349" s="41"/>
      <c r="AT349" s="41"/>
      <c r="AU349" s="41"/>
      <c r="AV349" s="41"/>
      <c r="AW349" s="41"/>
      <c r="AX349" s="41"/>
      <c r="AY349" s="41"/>
      <c r="AZ349" s="41"/>
      <c r="BA349" s="41"/>
      <c r="BB349" s="41"/>
      <c r="BC349" s="41"/>
      <c r="BD349" s="41"/>
      <c r="BE349" s="41"/>
      <c r="BF349" s="41"/>
      <c r="BG349" s="41"/>
      <c r="BH349" s="41"/>
      <c r="BI349" s="41"/>
      <c r="BJ349" s="41"/>
      <c r="BK349" s="41"/>
      <c r="BL349" s="41"/>
      <c r="BM349" s="41"/>
      <c r="BN349" s="41"/>
      <c r="BO349" s="41"/>
      <c r="BP349" s="41"/>
      <c r="BQ349" s="41"/>
      <c r="BR349" s="41"/>
      <c r="BS349" s="41"/>
      <c r="BT349" s="41"/>
    </row>
    <row r="350" spans="1:72" s="37" customFormat="1" x14ac:dyDescent="0.2">
      <c r="A350" s="5"/>
      <c r="B350" s="5"/>
      <c r="C350" s="35" t="s">
        <v>561</v>
      </c>
      <c r="D350" s="142"/>
      <c r="E350" s="143"/>
      <c r="F350" s="283"/>
      <c r="G350" s="144"/>
      <c r="H350" s="41"/>
      <c r="I350" s="41"/>
      <c r="J350" s="41"/>
      <c r="K350" s="41"/>
      <c r="L350" s="41"/>
      <c r="M350" s="41"/>
      <c r="N350" s="41"/>
      <c r="O350" s="41"/>
      <c r="P350" s="41"/>
      <c r="Q350" s="41"/>
      <c r="R350" s="41"/>
      <c r="S350" s="41"/>
      <c r="T350" s="41"/>
      <c r="U350" s="41"/>
      <c r="V350" s="41"/>
      <c r="W350" s="41"/>
      <c r="X350" s="41"/>
      <c r="Y350" s="41"/>
      <c r="Z350" s="41"/>
      <c r="AA350" s="41"/>
      <c r="AB350" s="41"/>
      <c r="AC350" s="41"/>
      <c r="AD350" s="41"/>
      <c r="AE350" s="41"/>
      <c r="AF350" s="41"/>
      <c r="AG350" s="41"/>
      <c r="AH350" s="41"/>
      <c r="AI350" s="41"/>
      <c r="AJ350" s="41"/>
      <c r="AK350" s="41"/>
      <c r="AL350" s="41"/>
      <c r="AM350" s="41"/>
      <c r="AN350" s="41"/>
      <c r="AO350" s="41"/>
      <c r="AP350" s="41"/>
      <c r="AQ350" s="41"/>
      <c r="AR350" s="41"/>
      <c r="AS350" s="41"/>
      <c r="AT350" s="41"/>
      <c r="AU350" s="41"/>
      <c r="AV350" s="41"/>
      <c r="AW350" s="41"/>
      <c r="AX350" s="41"/>
      <c r="AY350" s="41"/>
      <c r="AZ350" s="41"/>
      <c r="BA350" s="41"/>
      <c r="BB350" s="41"/>
      <c r="BC350" s="41"/>
      <c r="BD350" s="41"/>
      <c r="BE350" s="41"/>
      <c r="BF350" s="41"/>
      <c r="BG350" s="41"/>
      <c r="BH350" s="41"/>
      <c r="BI350" s="41"/>
      <c r="BJ350" s="41"/>
      <c r="BK350" s="41"/>
      <c r="BL350" s="41"/>
      <c r="BM350" s="41"/>
      <c r="BN350" s="41"/>
      <c r="BO350" s="41"/>
      <c r="BP350" s="41"/>
      <c r="BQ350" s="41"/>
      <c r="BR350" s="41"/>
      <c r="BS350" s="41"/>
      <c r="BT350" s="41"/>
    </row>
    <row r="351" spans="1:72" s="37" customFormat="1" x14ac:dyDescent="0.2">
      <c r="A351" s="5"/>
      <c r="B351" s="5"/>
      <c r="C351" s="35" t="s">
        <v>562</v>
      </c>
      <c r="D351" s="142"/>
      <c r="E351" s="143"/>
      <c r="F351" s="283"/>
      <c r="G351" s="144"/>
      <c r="H351" s="41"/>
      <c r="I351" s="41"/>
      <c r="J351" s="41"/>
      <c r="K351" s="41"/>
      <c r="L351" s="41"/>
      <c r="M351" s="41"/>
      <c r="N351" s="41"/>
      <c r="O351" s="41"/>
      <c r="P351" s="41"/>
      <c r="Q351" s="41"/>
      <c r="R351" s="41"/>
      <c r="S351" s="41"/>
      <c r="T351" s="41"/>
      <c r="U351" s="41"/>
      <c r="V351" s="41"/>
      <c r="W351" s="41"/>
      <c r="X351" s="41"/>
      <c r="Y351" s="41"/>
      <c r="Z351" s="41"/>
      <c r="AA351" s="41"/>
      <c r="AB351" s="41"/>
      <c r="AC351" s="41"/>
      <c r="AD351" s="41"/>
      <c r="AE351" s="41"/>
      <c r="AF351" s="41"/>
      <c r="AG351" s="41"/>
      <c r="AH351" s="41"/>
      <c r="AI351" s="41"/>
      <c r="AJ351" s="41"/>
      <c r="AK351" s="41"/>
      <c r="AL351" s="41"/>
      <c r="AM351" s="41"/>
      <c r="AN351" s="41"/>
      <c r="AO351" s="41"/>
      <c r="AP351" s="41"/>
      <c r="AQ351" s="41"/>
      <c r="AR351" s="41"/>
      <c r="AS351" s="41"/>
      <c r="AT351" s="41"/>
      <c r="AU351" s="41"/>
      <c r="AV351" s="41"/>
      <c r="AW351" s="41"/>
      <c r="AX351" s="41"/>
      <c r="AY351" s="41"/>
      <c r="AZ351" s="41"/>
      <c r="BA351" s="41"/>
      <c r="BB351" s="41"/>
      <c r="BC351" s="41"/>
      <c r="BD351" s="41"/>
      <c r="BE351" s="41"/>
      <c r="BF351" s="41"/>
      <c r="BG351" s="41"/>
      <c r="BH351" s="41"/>
      <c r="BI351" s="41"/>
      <c r="BJ351" s="41"/>
      <c r="BK351" s="41"/>
      <c r="BL351" s="41"/>
      <c r="BM351" s="41"/>
      <c r="BN351" s="41"/>
      <c r="BO351" s="41"/>
      <c r="BP351" s="41"/>
      <c r="BQ351" s="41"/>
      <c r="BR351" s="41"/>
      <c r="BS351" s="41"/>
      <c r="BT351" s="41"/>
    </row>
    <row r="352" spans="1:72" s="37" customFormat="1" x14ac:dyDescent="0.2">
      <c r="A352" s="5"/>
      <c r="B352" s="5"/>
      <c r="C352" s="35" t="s">
        <v>72</v>
      </c>
      <c r="D352" s="142"/>
      <c r="E352" s="143"/>
      <c r="F352" s="283"/>
      <c r="G352" s="144"/>
      <c r="H352" s="41"/>
      <c r="I352" s="41"/>
      <c r="J352" s="41"/>
      <c r="K352" s="41"/>
      <c r="L352" s="41"/>
      <c r="M352" s="41"/>
      <c r="N352" s="41"/>
      <c r="O352" s="41"/>
      <c r="P352" s="41"/>
      <c r="Q352" s="41"/>
      <c r="R352" s="41"/>
      <c r="S352" s="41"/>
      <c r="T352" s="41"/>
      <c r="U352" s="41"/>
      <c r="V352" s="41"/>
      <c r="W352" s="41"/>
      <c r="X352" s="41"/>
      <c r="Y352" s="41"/>
      <c r="Z352" s="41"/>
      <c r="AA352" s="41"/>
      <c r="AB352" s="41"/>
      <c r="AC352" s="41"/>
      <c r="AD352" s="41"/>
      <c r="AE352" s="41"/>
      <c r="AF352" s="41"/>
      <c r="AG352" s="41"/>
      <c r="AH352" s="41"/>
      <c r="AI352" s="41"/>
      <c r="AJ352" s="41"/>
      <c r="AK352" s="41"/>
      <c r="AL352" s="41"/>
      <c r="AM352" s="41"/>
      <c r="AN352" s="41"/>
      <c r="AO352" s="41"/>
      <c r="AP352" s="41"/>
      <c r="AQ352" s="41"/>
      <c r="AR352" s="41"/>
      <c r="AS352" s="41"/>
      <c r="AT352" s="41"/>
      <c r="AU352" s="41"/>
      <c r="AV352" s="41"/>
      <c r="AW352" s="41"/>
      <c r="AX352" s="41"/>
      <c r="AY352" s="41"/>
      <c r="AZ352" s="41"/>
      <c r="BA352" s="41"/>
      <c r="BB352" s="41"/>
      <c r="BC352" s="41"/>
      <c r="BD352" s="41"/>
      <c r="BE352" s="41"/>
      <c r="BF352" s="41"/>
      <c r="BG352" s="41"/>
      <c r="BH352" s="41"/>
      <c r="BI352" s="41"/>
      <c r="BJ352" s="41"/>
      <c r="BK352" s="41"/>
      <c r="BL352" s="41"/>
      <c r="BM352" s="41"/>
      <c r="BN352" s="41"/>
      <c r="BO352" s="41"/>
      <c r="BP352" s="41"/>
      <c r="BQ352" s="41"/>
      <c r="BR352" s="41"/>
      <c r="BS352" s="41"/>
      <c r="BT352" s="41"/>
    </row>
    <row r="353" spans="1:72" s="37" customFormat="1" x14ac:dyDescent="0.2">
      <c r="A353" s="5"/>
      <c r="B353" s="5"/>
      <c r="C353" s="35" t="s">
        <v>563</v>
      </c>
      <c r="D353" s="142"/>
      <c r="E353" s="143"/>
      <c r="F353" s="283"/>
      <c r="G353" s="144"/>
      <c r="H353" s="41"/>
      <c r="I353" s="41"/>
      <c r="J353" s="41"/>
      <c r="K353" s="41"/>
      <c r="L353" s="41"/>
      <c r="M353" s="41"/>
      <c r="N353" s="41"/>
      <c r="O353" s="41"/>
      <c r="P353" s="41"/>
      <c r="Q353" s="41"/>
      <c r="R353" s="41"/>
      <c r="S353" s="41"/>
      <c r="T353" s="41"/>
      <c r="U353" s="41"/>
      <c r="V353" s="41"/>
      <c r="W353" s="41"/>
      <c r="X353" s="41"/>
      <c r="Y353" s="41"/>
      <c r="Z353" s="41"/>
      <c r="AA353" s="41"/>
      <c r="AB353" s="41"/>
      <c r="AC353" s="41"/>
      <c r="AD353" s="41"/>
      <c r="AE353" s="41"/>
      <c r="AF353" s="41"/>
      <c r="AG353" s="41"/>
      <c r="AH353" s="41"/>
      <c r="AI353" s="41"/>
      <c r="AJ353" s="41"/>
      <c r="AK353" s="41"/>
      <c r="AL353" s="41"/>
      <c r="AM353" s="41"/>
      <c r="AN353" s="41"/>
      <c r="AO353" s="41"/>
      <c r="AP353" s="41"/>
      <c r="AQ353" s="41"/>
      <c r="AR353" s="41"/>
      <c r="AS353" s="41"/>
      <c r="AT353" s="41"/>
      <c r="AU353" s="41"/>
      <c r="AV353" s="41"/>
      <c r="AW353" s="41"/>
      <c r="AX353" s="41"/>
      <c r="AY353" s="41"/>
      <c r="AZ353" s="41"/>
      <c r="BA353" s="41"/>
      <c r="BB353" s="41"/>
      <c r="BC353" s="41"/>
      <c r="BD353" s="41"/>
      <c r="BE353" s="41"/>
      <c r="BF353" s="41"/>
      <c r="BG353" s="41"/>
      <c r="BH353" s="41"/>
      <c r="BI353" s="41"/>
      <c r="BJ353" s="41"/>
      <c r="BK353" s="41"/>
      <c r="BL353" s="41"/>
      <c r="BM353" s="41"/>
      <c r="BN353" s="41"/>
      <c r="BO353" s="41"/>
      <c r="BP353" s="41"/>
      <c r="BQ353" s="41"/>
      <c r="BR353" s="41"/>
      <c r="BS353" s="41"/>
      <c r="BT353" s="41"/>
    </row>
    <row r="354" spans="1:72" s="37" customFormat="1" x14ac:dyDescent="0.2">
      <c r="A354" s="5"/>
      <c r="B354" s="5"/>
      <c r="C354" s="35" t="s">
        <v>564</v>
      </c>
      <c r="D354" s="142"/>
      <c r="E354" s="143"/>
      <c r="F354" s="283"/>
      <c r="G354" s="144"/>
      <c r="H354" s="41"/>
      <c r="I354" s="41"/>
      <c r="J354" s="41"/>
      <c r="K354" s="41"/>
      <c r="L354" s="41"/>
      <c r="M354" s="41"/>
      <c r="N354" s="41"/>
      <c r="O354" s="41"/>
      <c r="P354" s="41"/>
      <c r="Q354" s="41"/>
      <c r="R354" s="41"/>
      <c r="S354" s="41"/>
      <c r="T354" s="41"/>
      <c r="U354" s="41"/>
      <c r="V354" s="41"/>
      <c r="W354" s="41"/>
      <c r="X354" s="41"/>
      <c r="Y354" s="41"/>
      <c r="Z354" s="41"/>
      <c r="AA354" s="41"/>
      <c r="AB354" s="41"/>
      <c r="AC354" s="41"/>
      <c r="AD354" s="41"/>
      <c r="AE354" s="41"/>
      <c r="AF354" s="41"/>
      <c r="AG354" s="41"/>
      <c r="AH354" s="41"/>
      <c r="AI354" s="41"/>
      <c r="AJ354" s="41"/>
      <c r="AK354" s="41"/>
      <c r="AL354" s="41"/>
      <c r="AM354" s="41"/>
      <c r="AN354" s="41"/>
      <c r="AO354" s="41"/>
      <c r="AP354" s="41"/>
      <c r="AQ354" s="41"/>
      <c r="AR354" s="41"/>
      <c r="AS354" s="41"/>
      <c r="AT354" s="41"/>
      <c r="AU354" s="41"/>
      <c r="AV354" s="41"/>
      <c r="AW354" s="41"/>
      <c r="AX354" s="41"/>
      <c r="AY354" s="41"/>
      <c r="AZ354" s="41"/>
      <c r="BA354" s="41"/>
      <c r="BB354" s="41"/>
      <c r="BC354" s="41"/>
      <c r="BD354" s="41"/>
      <c r="BE354" s="41"/>
      <c r="BF354" s="41"/>
      <c r="BG354" s="41"/>
      <c r="BH354" s="41"/>
      <c r="BI354" s="41"/>
      <c r="BJ354" s="41"/>
      <c r="BK354" s="41"/>
      <c r="BL354" s="41"/>
      <c r="BM354" s="41"/>
      <c r="BN354" s="41"/>
      <c r="BO354" s="41"/>
      <c r="BP354" s="41"/>
      <c r="BQ354" s="41"/>
      <c r="BR354" s="41"/>
      <c r="BS354" s="41"/>
      <c r="BT354" s="41"/>
    </row>
    <row r="355" spans="1:72" s="37" customFormat="1" x14ac:dyDescent="0.2">
      <c r="A355" s="5"/>
      <c r="B355" s="5"/>
      <c r="C355" s="35" t="s">
        <v>84</v>
      </c>
      <c r="D355" s="142"/>
      <c r="E355" s="143"/>
      <c r="F355" s="283"/>
      <c r="G355" s="144"/>
      <c r="H355" s="41"/>
      <c r="I355" s="41"/>
      <c r="J355" s="41"/>
      <c r="K355" s="41"/>
      <c r="L355" s="41"/>
      <c r="M355" s="41"/>
      <c r="N355" s="41"/>
      <c r="O355" s="41"/>
      <c r="P355" s="41"/>
      <c r="Q355" s="41"/>
      <c r="R355" s="41"/>
      <c r="S355" s="41"/>
      <c r="T355" s="41"/>
      <c r="U355" s="41"/>
      <c r="V355" s="41"/>
      <c r="W355" s="41"/>
      <c r="X355" s="41"/>
      <c r="Y355" s="41"/>
      <c r="Z355" s="41"/>
      <c r="AA355" s="41"/>
      <c r="AB355" s="41"/>
      <c r="AC355" s="41"/>
      <c r="AD355" s="41"/>
      <c r="AE355" s="41"/>
      <c r="AF355" s="41"/>
      <c r="AG355" s="41"/>
      <c r="AH355" s="41"/>
      <c r="AI355" s="41"/>
      <c r="AJ355" s="41"/>
      <c r="AK355" s="41"/>
      <c r="AL355" s="41"/>
      <c r="AM355" s="41"/>
      <c r="AN355" s="41"/>
      <c r="AO355" s="41"/>
      <c r="AP355" s="41"/>
      <c r="AQ355" s="41"/>
      <c r="AR355" s="41"/>
      <c r="AS355" s="41"/>
      <c r="AT355" s="41"/>
      <c r="AU355" s="41"/>
      <c r="AV355" s="41"/>
      <c r="AW355" s="41"/>
      <c r="AX355" s="41"/>
      <c r="AY355" s="41"/>
      <c r="AZ355" s="41"/>
      <c r="BA355" s="41"/>
      <c r="BB355" s="41"/>
      <c r="BC355" s="41"/>
      <c r="BD355" s="41"/>
      <c r="BE355" s="41"/>
      <c r="BF355" s="41"/>
      <c r="BG355" s="41"/>
      <c r="BH355" s="41"/>
      <c r="BI355" s="41"/>
      <c r="BJ355" s="41"/>
      <c r="BK355" s="41"/>
      <c r="BL355" s="41"/>
      <c r="BM355" s="41"/>
      <c r="BN355" s="41"/>
      <c r="BO355" s="41"/>
      <c r="BP355" s="41"/>
      <c r="BQ355" s="41"/>
      <c r="BR355" s="41"/>
      <c r="BS355" s="41"/>
      <c r="BT355" s="41"/>
    </row>
    <row r="356" spans="1:72" s="37" customFormat="1" x14ac:dyDescent="0.2">
      <c r="A356" s="5"/>
      <c r="B356" s="5"/>
      <c r="C356" s="35" t="s">
        <v>85</v>
      </c>
      <c r="D356" s="142"/>
      <c r="E356" s="143"/>
      <c r="F356" s="283"/>
      <c r="G356" s="144"/>
      <c r="H356" s="41"/>
      <c r="I356" s="41"/>
      <c r="J356" s="41"/>
      <c r="K356" s="41"/>
      <c r="L356" s="41"/>
      <c r="M356" s="41"/>
      <c r="N356" s="41"/>
      <c r="O356" s="41"/>
      <c r="P356" s="41"/>
      <c r="Q356" s="41"/>
      <c r="R356" s="41"/>
      <c r="S356" s="41"/>
      <c r="T356" s="41"/>
      <c r="U356" s="41"/>
      <c r="V356" s="41"/>
      <c r="W356" s="41"/>
      <c r="X356" s="41"/>
      <c r="Y356" s="41"/>
      <c r="Z356" s="41"/>
      <c r="AA356" s="41"/>
      <c r="AB356" s="41"/>
      <c r="AC356" s="41"/>
      <c r="AD356" s="41"/>
      <c r="AE356" s="41"/>
      <c r="AF356" s="41"/>
      <c r="AG356" s="41"/>
      <c r="AH356" s="41"/>
      <c r="AI356" s="41"/>
      <c r="AJ356" s="41"/>
      <c r="AK356" s="41"/>
      <c r="AL356" s="41"/>
      <c r="AM356" s="41"/>
      <c r="AN356" s="41"/>
      <c r="AO356" s="41"/>
      <c r="AP356" s="41"/>
      <c r="AQ356" s="41"/>
      <c r="AR356" s="41"/>
      <c r="AS356" s="41"/>
      <c r="AT356" s="41"/>
      <c r="AU356" s="41"/>
      <c r="AV356" s="41"/>
      <c r="AW356" s="41"/>
      <c r="AX356" s="41"/>
      <c r="AY356" s="41"/>
      <c r="AZ356" s="41"/>
      <c r="BA356" s="41"/>
      <c r="BB356" s="41"/>
      <c r="BC356" s="41"/>
      <c r="BD356" s="41"/>
      <c r="BE356" s="41"/>
      <c r="BF356" s="41"/>
      <c r="BG356" s="41"/>
      <c r="BH356" s="41"/>
      <c r="BI356" s="41"/>
      <c r="BJ356" s="41"/>
      <c r="BK356" s="41"/>
      <c r="BL356" s="41"/>
      <c r="BM356" s="41"/>
      <c r="BN356" s="41"/>
      <c r="BO356" s="41"/>
      <c r="BP356" s="41"/>
      <c r="BQ356" s="41"/>
      <c r="BR356" s="41"/>
      <c r="BS356" s="41"/>
      <c r="BT356" s="41"/>
    </row>
    <row r="357" spans="1:72" s="37" customFormat="1" x14ac:dyDescent="0.2">
      <c r="A357" s="5"/>
      <c r="B357" s="5"/>
      <c r="C357" s="35" t="s">
        <v>86</v>
      </c>
      <c r="D357" s="142"/>
      <c r="E357" s="143"/>
      <c r="F357" s="283"/>
      <c r="G357" s="144"/>
      <c r="H357" s="41"/>
      <c r="I357" s="41"/>
      <c r="J357" s="41"/>
      <c r="K357" s="41"/>
      <c r="L357" s="41"/>
      <c r="M357" s="41"/>
      <c r="N357" s="41"/>
      <c r="O357" s="41"/>
      <c r="P357" s="41"/>
      <c r="Q357" s="41"/>
      <c r="R357" s="41"/>
      <c r="S357" s="41"/>
      <c r="T357" s="41"/>
      <c r="U357" s="41"/>
      <c r="V357" s="41"/>
      <c r="W357" s="41"/>
      <c r="X357" s="41"/>
      <c r="Y357" s="41"/>
      <c r="Z357" s="41"/>
      <c r="AA357" s="41"/>
      <c r="AB357" s="41"/>
      <c r="AC357" s="41"/>
      <c r="AD357" s="41"/>
      <c r="AE357" s="41"/>
      <c r="AF357" s="41"/>
      <c r="AG357" s="41"/>
      <c r="AH357" s="41"/>
      <c r="AI357" s="41"/>
      <c r="AJ357" s="41"/>
      <c r="AK357" s="41"/>
      <c r="AL357" s="41"/>
      <c r="AM357" s="41"/>
      <c r="AN357" s="41"/>
      <c r="AO357" s="41"/>
      <c r="AP357" s="41"/>
      <c r="AQ357" s="41"/>
      <c r="AR357" s="41"/>
      <c r="AS357" s="41"/>
      <c r="AT357" s="41"/>
      <c r="AU357" s="41"/>
      <c r="AV357" s="41"/>
      <c r="AW357" s="41"/>
      <c r="AX357" s="41"/>
      <c r="AY357" s="41"/>
      <c r="AZ357" s="41"/>
      <c r="BA357" s="41"/>
      <c r="BB357" s="41"/>
      <c r="BC357" s="41"/>
      <c r="BD357" s="41"/>
      <c r="BE357" s="41"/>
      <c r="BF357" s="41"/>
      <c r="BG357" s="41"/>
      <c r="BH357" s="41"/>
      <c r="BI357" s="41"/>
      <c r="BJ357" s="41"/>
      <c r="BK357" s="41"/>
      <c r="BL357" s="41"/>
      <c r="BM357" s="41"/>
      <c r="BN357" s="41"/>
      <c r="BO357" s="41"/>
      <c r="BP357" s="41"/>
      <c r="BQ357" s="41"/>
      <c r="BR357" s="41"/>
      <c r="BS357" s="41"/>
      <c r="BT357" s="41"/>
    </row>
    <row r="358" spans="1:72" s="37" customFormat="1" x14ac:dyDescent="0.2">
      <c r="A358" s="5"/>
      <c r="B358" s="5"/>
      <c r="C358" s="35" t="s">
        <v>26</v>
      </c>
      <c r="D358" s="142" t="s">
        <v>25</v>
      </c>
      <c r="E358" s="143">
        <v>1</v>
      </c>
      <c r="F358" s="278">
        <v>0</v>
      </c>
      <c r="G358" s="144">
        <f>IF(E358&lt;&gt;0,E358*F358," ")</f>
        <v>0</v>
      </c>
      <c r="H358" s="41"/>
      <c r="I358" s="41"/>
      <c r="J358" s="41"/>
      <c r="K358" s="41"/>
      <c r="L358" s="41"/>
      <c r="M358" s="41"/>
      <c r="N358" s="41"/>
      <c r="O358" s="41"/>
      <c r="P358" s="41"/>
      <c r="Q358" s="41"/>
      <c r="R358" s="41"/>
      <c r="S358" s="41"/>
      <c r="T358" s="41"/>
      <c r="U358" s="41"/>
      <c r="V358" s="41"/>
      <c r="W358" s="41"/>
      <c r="X358" s="41"/>
      <c r="Y358" s="41"/>
      <c r="Z358" s="41"/>
      <c r="AA358" s="41"/>
      <c r="AB358" s="41"/>
      <c r="AC358" s="41"/>
      <c r="AD358" s="41"/>
      <c r="AE358" s="41"/>
      <c r="AF358" s="41"/>
      <c r="AG358" s="41"/>
      <c r="AH358" s="41"/>
      <c r="AI358" s="41"/>
      <c r="AJ358" s="41"/>
      <c r="AK358" s="41"/>
      <c r="AL358" s="41"/>
      <c r="AM358" s="41"/>
      <c r="AN358" s="41"/>
      <c r="AO358" s="41"/>
      <c r="AP358" s="41"/>
      <c r="AQ358" s="41"/>
      <c r="AR358" s="41"/>
      <c r="AS358" s="41"/>
      <c r="AT358" s="41"/>
      <c r="AU358" s="41"/>
      <c r="AV358" s="41"/>
      <c r="AW358" s="41"/>
      <c r="AX358" s="41"/>
      <c r="AY358" s="41"/>
      <c r="AZ358" s="41"/>
      <c r="BA358" s="41"/>
      <c r="BB358" s="41"/>
      <c r="BC358" s="41"/>
      <c r="BD358" s="41"/>
      <c r="BE358" s="41"/>
      <c r="BF358" s="41"/>
      <c r="BG358" s="41"/>
      <c r="BH358" s="41"/>
      <c r="BI358" s="41"/>
      <c r="BJ358" s="41"/>
      <c r="BK358" s="41"/>
      <c r="BL358" s="41"/>
      <c r="BM358" s="41"/>
      <c r="BN358" s="41"/>
      <c r="BO358" s="41"/>
      <c r="BP358" s="41"/>
      <c r="BQ358" s="41"/>
      <c r="BR358" s="41"/>
      <c r="BS358" s="41"/>
      <c r="BT358" s="41"/>
    </row>
    <row r="359" spans="1:72" s="37" customFormat="1" x14ac:dyDescent="0.2">
      <c r="A359" s="5"/>
      <c r="B359" s="5"/>
      <c r="C359" s="35"/>
      <c r="D359" s="142"/>
      <c r="E359" s="143"/>
      <c r="F359" s="283"/>
      <c r="G359" s="144"/>
      <c r="H359" s="41"/>
      <c r="I359" s="41"/>
      <c r="J359" s="41"/>
      <c r="K359" s="41"/>
      <c r="L359" s="41"/>
      <c r="M359" s="41"/>
      <c r="N359" s="41"/>
      <c r="O359" s="41"/>
      <c r="P359" s="41"/>
      <c r="Q359" s="41"/>
      <c r="R359" s="41"/>
      <c r="S359" s="41"/>
      <c r="T359" s="41"/>
      <c r="U359" s="41"/>
      <c r="V359" s="41"/>
      <c r="W359" s="41"/>
      <c r="X359" s="41"/>
      <c r="Y359" s="41"/>
      <c r="Z359" s="41"/>
      <c r="AA359" s="41"/>
      <c r="AB359" s="41"/>
      <c r="AC359" s="41"/>
      <c r="AD359" s="41"/>
      <c r="AE359" s="41"/>
      <c r="AF359" s="41"/>
      <c r="AG359" s="41"/>
      <c r="AH359" s="41"/>
      <c r="AI359" s="41"/>
      <c r="AJ359" s="41"/>
      <c r="AK359" s="41"/>
      <c r="AL359" s="41"/>
      <c r="AM359" s="41"/>
      <c r="AN359" s="41"/>
      <c r="AO359" s="41"/>
      <c r="AP359" s="41"/>
      <c r="AQ359" s="41"/>
      <c r="AR359" s="41"/>
      <c r="AS359" s="41"/>
      <c r="AT359" s="41"/>
      <c r="AU359" s="41"/>
      <c r="AV359" s="41"/>
      <c r="AW359" s="41"/>
      <c r="AX359" s="41"/>
      <c r="AY359" s="41"/>
      <c r="AZ359" s="41"/>
      <c r="BA359" s="41"/>
      <c r="BB359" s="41"/>
      <c r="BC359" s="41"/>
      <c r="BD359" s="41"/>
      <c r="BE359" s="41"/>
      <c r="BF359" s="41"/>
      <c r="BG359" s="41"/>
      <c r="BH359" s="41"/>
      <c r="BI359" s="41"/>
      <c r="BJ359" s="41"/>
      <c r="BK359" s="41"/>
      <c r="BL359" s="41"/>
      <c r="BM359" s="41"/>
      <c r="BN359" s="41"/>
      <c r="BO359" s="41"/>
      <c r="BP359" s="41"/>
      <c r="BQ359" s="41"/>
      <c r="BR359" s="41"/>
      <c r="BS359" s="41"/>
      <c r="BT359" s="41"/>
    </row>
    <row r="360" spans="1:72" x14ac:dyDescent="0.2">
      <c r="A360" s="164">
        <f>1+COUNT(A$2:A359)</f>
        <v>6</v>
      </c>
      <c r="B360" s="8"/>
      <c r="C360" s="103" t="s">
        <v>565</v>
      </c>
      <c r="D360" s="142"/>
      <c r="E360" s="143"/>
      <c r="F360" s="283"/>
      <c r="G360" s="144" t="str">
        <f>IF(E360&lt;&gt;0,E360*F360," ")</f>
        <v xml:space="preserve"> </v>
      </c>
    </row>
    <row r="361" spans="1:72" ht="153" x14ac:dyDescent="0.2">
      <c r="A361" s="8"/>
      <c r="B361" s="8"/>
      <c r="C361" s="103" t="s">
        <v>566</v>
      </c>
      <c r="D361" s="142"/>
      <c r="E361" s="143"/>
      <c r="F361" s="283"/>
      <c r="G361" s="144" t="str">
        <f>IF(E361&lt;&gt;0,E361*F361," ")</f>
        <v xml:space="preserve"> </v>
      </c>
    </row>
    <row r="362" spans="1:72" ht="25.5" x14ac:dyDescent="0.2">
      <c r="A362" s="8"/>
      <c r="B362" s="8"/>
      <c r="C362" s="103" t="s">
        <v>567</v>
      </c>
      <c r="D362" s="142"/>
      <c r="E362" s="143"/>
      <c r="F362" s="283"/>
      <c r="G362" s="144"/>
    </row>
    <row r="363" spans="1:72" s="103" customFormat="1" x14ac:dyDescent="0.2">
      <c r="A363" s="6"/>
      <c r="B363" s="6"/>
      <c r="C363" s="103" t="s">
        <v>26</v>
      </c>
      <c r="D363" s="142"/>
      <c r="E363" s="143"/>
      <c r="F363" s="283"/>
      <c r="G363" s="144"/>
    </row>
    <row r="364" spans="1:72" x14ac:dyDescent="0.2">
      <c r="A364" s="8"/>
      <c r="B364" s="8" t="s">
        <v>28</v>
      </c>
      <c r="C364" s="103" t="s">
        <v>32</v>
      </c>
      <c r="D364" s="142"/>
      <c r="E364" s="143"/>
      <c r="F364" s="283"/>
      <c r="G364" s="144" t="str">
        <f>IF(E364&lt;&gt;0,E364*F364," ")</f>
        <v xml:space="preserve"> </v>
      </c>
    </row>
    <row r="365" spans="1:72" x14ac:dyDescent="0.2">
      <c r="A365" s="8"/>
      <c r="B365" s="8" t="s">
        <v>29</v>
      </c>
      <c r="C365" s="103" t="s">
        <v>568</v>
      </c>
      <c r="D365" s="142" t="s">
        <v>25</v>
      </c>
      <c r="E365" s="102">
        <v>49</v>
      </c>
      <c r="F365" s="278">
        <v>0</v>
      </c>
      <c r="G365" s="144">
        <f>IF(E365&lt;&gt;0,E365*F365," ")</f>
        <v>0</v>
      </c>
    </row>
    <row r="366" spans="1:72" x14ac:dyDescent="0.2">
      <c r="A366" s="8"/>
      <c r="B366" s="8"/>
      <c r="C366" s="97"/>
      <c r="D366" s="142"/>
      <c r="E366" s="143"/>
      <c r="F366" s="283"/>
      <c r="G366" s="144" t="str">
        <f>IF(E366&lt;&gt;0,E366*F366," ")</f>
        <v xml:space="preserve"> </v>
      </c>
    </row>
    <row r="367" spans="1:72" x14ac:dyDescent="0.2">
      <c r="A367" s="164">
        <f>1+COUNT(A$2:A366)</f>
        <v>7</v>
      </c>
      <c r="B367" s="84"/>
      <c r="C367" s="97" t="s">
        <v>569</v>
      </c>
      <c r="D367" s="101"/>
      <c r="E367" s="102"/>
      <c r="F367" s="279"/>
      <c r="G367" s="52" t="str">
        <f>IF(E367&lt;&gt;0,E367*F367," ")</f>
        <v xml:space="preserve"> </v>
      </c>
    </row>
    <row r="368" spans="1:72" ht="38.25" x14ac:dyDescent="0.2">
      <c r="B368" s="84"/>
      <c r="C368" s="97" t="s">
        <v>570</v>
      </c>
      <c r="D368" s="101"/>
      <c r="E368" s="102"/>
      <c r="F368" s="279"/>
      <c r="G368" s="52" t="str">
        <f>IF(E368&lt;&gt;0,E368*F368," ")</f>
        <v xml:space="preserve"> </v>
      </c>
    </row>
    <row r="369" spans="1:7" ht="38.25" x14ac:dyDescent="0.2">
      <c r="B369" s="84"/>
      <c r="C369" s="97" t="s">
        <v>571</v>
      </c>
      <c r="D369" s="101"/>
      <c r="E369" s="102"/>
      <c r="F369" s="279"/>
      <c r="G369" s="52"/>
    </row>
    <row r="370" spans="1:7" s="103" customFormat="1" x14ac:dyDescent="0.2">
      <c r="A370" s="119"/>
      <c r="B370" s="120"/>
      <c r="C370" s="103" t="s">
        <v>26</v>
      </c>
      <c r="D370" s="121"/>
      <c r="E370" s="184"/>
      <c r="F370" s="305"/>
      <c r="G370" s="163"/>
    </row>
    <row r="371" spans="1:7" x14ac:dyDescent="0.2">
      <c r="B371" s="84" t="s">
        <v>28</v>
      </c>
      <c r="C371" s="97" t="s">
        <v>32</v>
      </c>
      <c r="D371" s="101"/>
      <c r="E371" s="102"/>
      <c r="F371" s="279"/>
      <c r="G371" s="52" t="str">
        <f t="shared" ref="G371:G376" si="22">IF(E371&lt;&gt;0,E371*F371," ")</f>
        <v xml:space="preserve"> </v>
      </c>
    </row>
    <row r="372" spans="1:7" x14ac:dyDescent="0.2">
      <c r="B372" s="84" t="s">
        <v>29</v>
      </c>
      <c r="C372" s="97" t="s">
        <v>572</v>
      </c>
      <c r="D372" s="101" t="s">
        <v>25</v>
      </c>
      <c r="E372" s="102">
        <v>90</v>
      </c>
      <c r="F372" s="278">
        <v>0</v>
      </c>
      <c r="G372" s="52">
        <f t="shared" si="22"/>
        <v>0</v>
      </c>
    </row>
    <row r="373" spans="1:7" x14ac:dyDescent="0.2">
      <c r="B373" s="84" t="s">
        <v>29</v>
      </c>
      <c r="C373" s="97" t="s">
        <v>573</v>
      </c>
      <c r="D373" s="101" t="s">
        <v>25</v>
      </c>
      <c r="E373" s="102">
        <v>81</v>
      </c>
      <c r="F373" s="278">
        <v>0</v>
      </c>
      <c r="G373" s="52">
        <f t="shared" si="22"/>
        <v>0</v>
      </c>
    </row>
    <row r="374" spans="1:7" x14ac:dyDescent="0.2">
      <c r="B374" s="84" t="s">
        <v>29</v>
      </c>
      <c r="C374" s="97" t="s">
        <v>574</v>
      </c>
      <c r="D374" s="101" t="s">
        <v>25</v>
      </c>
      <c r="E374" s="102">
        <v>9</v>
      </c>
      <c r="F374" s="278">
        <v>0</v>
      </c>
      <c r="G374" s="52">
        <f t="shared" si="22"/>
        <v>0</v>
      </c>
    </row>
    <row r="375" spans="1:7" x14ac:dyDescent="0.2">
      <c r="B375" s="84" t="s">
        <v>29</v>
      </c>
      <c r="C375" s="97" t="s">
        <v>575</v>
      </c>
      <c r="D375" s="101" t="s">
        <v>25</v>
      </c>
      <c r="E375" s="102">
        <v>30</v>
      </c>
      <c r="F375" s="278">
        <v>0</v>
      </c>
      <c r="G375" s="52">
        <f t="shared" si="22"/>
        <v>0</v>
      </c>
    </row>
    <row r="376" spans="1:7" x14ac:dyDescent="0.2">
      <c r="B376" s="84" t="s">
        <v>29</v>
      </c>
      <c r="C376" s="97" t="s">
        <v>575</v>
      </c>
      <c r="D376" s="101" t="s">
        <v>25</v>
      </c>
      <c r="E376" s="102">
        <v>3</v>
      </c>
      <c r="F376" s="278">
        <v>0</v>
      </c>
      <c r="G376" s="52">
        <f t="shared" si="22"/>
        <v>0</v>
      </c>
    </row>
    <row r="377" spans="1:7" x14ac:dyDescent="0.2">
      <c r="B377" s="84"/>
      <c r="C377" s="97"/>
      <c r="D377" s="101"/>
      <c r="E377" s="102"/>
      <c r="F377" s="279"/>
      <c r="G377" s="52"/>
    </row>
    <row r="378" spans="1:7" x14ac:dyDescent="0.2">
      <c r="A378" s="164">
        <f>1+COUNT(A$2:A377)</f>
        <v>8</v>
      </c>
      <c r="B378" s="8"/>
      <c r="C378" s="97" t="s">
        <v>331</v>
      </c>
      <c r="D378" s="142"/>
      <c r="E378" s="143"/>
      <c r="F378" s="283"/>
      <c r="G378" s="144" t="str">
        <f t="shared" ref="G378:G407" si="23">IF(E378&lt;&gt;0,E378*F378," ")</f>
        <v xml:space="preserve"> </v>
      </c>
    </row>
    <row r="379" spans="1:7" ht="51" x14ac:dyDescent="0.2">
      <c r="A379" s="8"/>
      <c r="B379" s="8"/>
      <c r="C379" s="97" t="s">
        <v>576</v>
      </c>
      <c r="D379" s="142"/>
      <c r="E379" s="143"/>
      <c r="F379" s="283"/>
      <c r="G379" s="144" t="str">
        <f t="shared" si="23"/>
        <v xml:space="preserve"> </v>
      </c>
    </row>
    <row r="380" spans="1:7" x14ac:dyDescent="0.2">
      <c r="A380" s="8"/>
      <c r="B380" s="8"/>
      <c r="C380" s="97" t="s">
        <v>26</v>
      </c>
      <c r="D380" s="142"/>
      <c r="E380" s="143"/>
      <c r="F380" s="283"/>
      <c r="G380" s="144" t="str">
        <f t="shared" si="23"/>
        <v xml:space="preserve"> </v>
      </c>
    </row>
    <row r="381" spans="1:7" x14ac:dyDescent="0.2">
      <c r="A381" s="8"/>
      <c r="B381" s="8" t="s">
        <v>28</v>
      </c>
      <c r="C381" s="97"/>
      <c r="D381" s="142"/>
      <c r="E381" s="143"/>
      <c r="F381" s="283"/>
      <c r="G381" s="144" t="str">
        <f t="shared" si="23"/>
        <v xml:space="preserve"> </v>
      </c>
    </row>
    <row r="382" spans="1:7" x14ac:dyDescent="0.2">
      <c r="A382" s="8"/>
      <c r="B382" s="8" t="s">
        <v>29</v>
      </c>
      <c r="C382" s="97" t="s">
        <v>577</v>
      </c>
      <c r="D382" s="142" t="s">
        <v>25</v>
      </c>
      <c r="E382" s="102">
        <v>4</v>
      </c>
      <c r="F382" s="278">
        <v>0</v>
      </c>
      <c r="G382" s="144">
        <f>IF(E382&lt;&gt;0,E382*F382," ")</f>
        <v>0</v>
      </c>
    </row>
    <row r="383" spans="1:7" x14ac:dyDescent="0.2">
      <c r="A383" s="8"/>
      <c r="B383" s="8" t="s">
        <v>29</v>
      </c>
      <c r="C383" s="97" t="s">
        <v>578</v>
      </c>
      <c r="D383" s="142" t="s">
        <v>25</v>
      </c>
      <c r="E383" s="102">
        <v>2</v>
      </c>
      <c r="F383" s="278">
        <v>0</v>
      </c>
      <c r="G383" s="144">
        <f t="shared" si="23"/>
        <v>0</v>
      </c>
    </row>
    <row r="384" spans="1:7" x14ac:dyDescent="0.2">
      <c r="A384" s="8"/>
      <c r="B384" s="8"/>
      <c r="C384" s="97"/>
      <c r="D384" s="142"/>
      <c r="E384" s="143"/>
      <c r="F384" s="283"/>
      <c r="G384" s="144"/>
    </row>
    <row r="385" spans="1:7" x14ac:dyDescent="0.2">
      <c r="A385" s="164">
        <f>1+COUNT(A$2:A384)</f>
        <v>9</v>
      </c>
      <c r="B385" s="84"/>
      <c r="C385" s="97" t="s">
        <v>579</v>
      </c>
      <c r="D385" s="101"/>
      <c r="E385" s="102"/>
      <c r="F385" s="279"/>
      <c r="G385" s="144"/>
    </row>
    <row r="386" spans="1:7" ht="89.25" x14ac:dyDescent="0.2">
      <c r="B386" s="84"/>
      <c r="C386" s="97" t="s">
        <v>580</v>
      </c>
      <c r="D386" s="101"/>
      <c r="E386" s="102"/>
      <c r="F386" s="279"/>
      <c r="G386" s="144"/>
    </row>
    <row r="387" spans="1:7" s="103" customFormat="1" x14ac:dyDescent="0.2">
      <c r="A387" s="119"/>
      <c r="B387" s="120"/>
      <c r="C387" s="103" t="s">
        <v>26</v>
      </c>
      <c r="D387" s="121"/>
      <c r="E387" s="184"/>
      <c r="F387" s="305"/>
      <c r="G387" s="144"/>
    </row>
    <row r="388" spans="1:7" x14ac:dyDescent="0.2">
      <c r="B388" s="84" t="s">
        <v>28</v>
      </c>
      <c r="C388" s="97" t="s">
        <v>32</v>
      </c>
      <c r="D388" s="101"/>
      <c r="E388" s="102"/>
      <c r="F388" s="279"/>
      <c r="G388" s="144"/>
    </row>
    <row r="389" spans="1:7" x14ac:dyDescent="0.2">
      <c r="B389" s="84" t="s">
        <v>29</v>
      </c>
      <c r="C389" s="97" t="s">
        <v>581</v>
      </c>
      <c r="D389" s="101"/>
      <c r="E389" s="102"/>
      <c r="F389" s="279"/>
      <c r="G389" s="144"/>
    </row>
    <row r="390" spans="1:7" x14ac:dyDescent="0.2">
      <c r="B390" s="84"/>
      <c r="C390" s="97" t="s">
        <v>582</v>
      </c>
      <c r="D390" s="101"/>
      <c r="E390" s="102"/>
      <c r="F390" s="279"/>
      <c r="G390" s="144"/>
    </row>
    <row r="391" spans="1:7" x14ac:dyDescent="0.2">
      <c r="B391" s="84"/>
      <c r="C391" s="97" t="s">
        <v>583</v>
      </c>
      <c r="D391" s="101"/>
      <c r="E391" s="102"/>
      <c r="F391" s="279"/>
      <c r="G391" s="144"/>
    </row>
    <row r="392" spans="1:7" x14ac:dyDescent="0.2">
      <c r="B392" s="84"/>
      <c r="C392" s="97" t="s">
        <v>26</v>
      </c>
      <c r="D392" s="101" t="s">
        <v>25</v>
      </c>
      <c r="E392" s="102">
        <v>86</v>
      </c>
      <c r="F392" s="278">
        <v>0</v>
      </c>
      <c r="G392" s="309">
        <f t="shared" si="23"/>
        <v>0</v>
      </c>
    </row>
    <row r="393" spans="1:7" x14ac:dyDescent="0.2">
      <c r="B393" s="84"/>
      <c r="C393" s="97"/>
      <c r="D393" s="101"/>
      <c r="E393" s="102"/>
      <c r="F393" s="279"/>
      <c r="G393" s="144"/>
    </row>
    <row r="394" spans="1:7" x14ac:dyDescent="0.2">
      <c r="B394" s="84" t="s">
        <v>29</v>
      </c>
      <c r="C394" s="97" t="s">
        <v>584</v>
      </c>
      <c r="D394" s="101"/>
      <c r="E394" s="102"/>
      <c r="F394" s="279"/>
      <c r="G394" s="144"/>
    </row>
    <row r="395" spans="1:7" x14ac:dyDescent="0.2">
      <c r="B395" s="84"/>
      <c r="C395" s="97" t="s">
        <v>585</v>
      </c>
      <c r="D395" s="101"/>
      <c r="E395" s="102"/>
      <c r="F395" s="279"/>
      <c r="G395" s="144"/>
    </row>
    <row r="396" spans="1:7" x14ac:dyDescent="0.2">
      <c r="B396" s="84"/>
      <c r="C396" s="97" t="s">
        <v>586</v>
      </c>
      <c r="D396" s="101"/>
      <c r="E396" s="102"/>
      <c r="F396" s="279"/>
      <c r="G396" s="144"/>
    </row>
    <row r="397" spans="1:7" x14ac:dyDescent="0.2">
      <c r="B397" s="84"/>
      <c r="C397" s="97" t="s">
        <v>26</v>
      </c>
      <c r="D397" s="101" t="s">
        <v>25</v>
      </c>
      <c r="E397" s="102">
        <v>73</v>
      </c>
      <c r="F397" s="278">
        <v>0</v>
      </c>
      <c r="G397" s="309">
        <f t="shared" si="23"/>
        <v>0</v>
      </c>
    </row>
    <row r="398" spans="1:7" x14ac:dyDescent="0.2">
      <c r="B398" s="84"/>
      <c r="C398" s="97"/>
      <c r="D398" s="101"/>
      <c r="E398" s="102"/>
      <c r="F398" s="279"/>
      <c r="G398" s="144"/>
    </row>
    <row r="399" spans="1:7" x14ac:dyDescent="0.2">
      <c r="B399" s="84" t="s">
        <v>29</v>
      </c>
      <c r="C399" s="97" t="s">
        <v>587</v>
      </c>
      <c r="D399" s="101"/>
      <c r="E399" s="102"/>
      <c r="F399" s="279"/>
      <c r="G399" s="144"/>
    </row>
    <row r="400" spans="1:7" x14ac:dyDescent="0.2">
      <c r="B400" s="84"/>
      <c r="C400" s="97" t="s">
        <v>588</v>
      </c>
      <c r="D400" s="101"/>
      <c r="E400" s="102"/>
      <c r="F400" s="279"/>
      <c r="G400" s="144"/>
    </row>
    <row r="401" spans="1:7" x14ac:dyDescent="0.2">
      <c r="B401" s="84"/>
      <c r="C401" s="97" t="s">
        <v>589</v>
      </c>
      <c r="D401" s="101"/>
      <c r="E401" s="102"/>
      <c r="F401" s="279"/>
      <c r="G401" s="144"/>
    </row>
    <row r="402" spans="1:7" x14ac:dyDescent="0.2">
      <c r="B402" s="84"/>
      <c r="C402" s="97" t="s">
        <v>26</v>
      </c>
      <c r="D402" s="101" t="s">
        <v>25</v>
      </c>
      <c r="E402" s="102">
        <v>33</v>
      </c>
      <c r="F402" s="278">
        <v>0</v>
      </c>
      <c r="G402" s="309">
        <f t="shared" si="23"/>
        <v>0</v>
      </c>
    </row>
    <row r="403" spans="1:7" x14ac:dyDescent="0.2">
      <c r="B403" s="84"/>
      <c r="C403" s="97"/>
      <c r="D403" s="101"/>
      <c r="E403" s="102"/>
      <c r="F403" s="279"/>
      <c r="G403" s="144"/>
    </row>
    <row r="404" spans="1:7" x14ac:dyDescent="0.2">
      <c r="B404" s="84" t="s">
        <v>29</v>
      </c>
      <c r="C404" s="97" t="s">
        <v>590</v>
      </c>
      <c r="D404" s="101"/>
      <c r="E404" s="102"/>
      <c r="F404" s="279"/>
      <c r="G404" s="144"/>
    </row>
    <row r="405" spans="1:7" x14ac:dyDescent="0.2">
      <c r="B405" s="84"/>
      <c r="C405" s="97" t="s">
        <v>591</v>
      </c>
      <c r="D405" s="101"/>
      <c r="E405" s="102"/>
      <c r="F405" s="279"/>
      <c r="G405" s="144"/>
    </row>
    <row r="406" spans="1:7" x14ac:dyDescent="0.2">
      <c r="B406" s="84"/>
      <c r="C406" s="97" t="s">
        <v>592</v>
      </c>
      <c r="D406" s="101"/>
      <c r="E406" s="102"/>
      <c r="F406" s="279"/>
      <c r="G406" s="144"/>
    </row>
    <row r="407" spans="1:7" x14ac:dyDescent="0.2">
      <c r="B407" s="84"/>
      <c r="C407" s="97" t="s">
        <v>26</v>
      </c>
      <c r="D407" s="101" t="s">
        <v>25</v>
      </c>
      <c r="E407" s="102">
        <v>6</v>
      </c>
      <c r="F407" s="278">
        <v>0</v>
      </c>
      <c r="G407" s="309">
        <f t="shared" si="23"/>
        <v>0</v>
      </c>
    </row>
    <row r="408" spans="1:7" x14ac:dyDescent="0.2">
      <c r="B408" s="84"/>
      <c r="C408" s="97"/>
      <c r="D408" s="101"/>
      <c r="E408" s="102"/>
      <c r="F408" s="279"/>
      <c r="G408" s="52"/>
    </row>
    <row r="409" spans="1:7" s="84" customFormat="1" x14ac:dyDescent="0.2">
      <c r="A409" s="164">
        <f>1+COUNT(A$2:A408)</f>
        <v>10</v>
      </c>
      <c r="C409" s="97" t="s">
        <v>35</v>
      </c>
      <c r="D409" s="101"/>
      <c r="E409" s="102"/>
      <c r="F409" s="279"/>
      <c r="G409" s="52" t="str">
        <f t="shared" ref="G409:G437" si="24">IF(E409&lt;&gt;0,E409*F409," ")</f>
        <v xml:space="preserve"> </v>
      </c>
    </row>
    <row r="410" spans="1:7" s="84" customFormat="1" ht="38.25" x14ac:dyDescent="0.2">
      <c r="A410" s="83"/>
      <c r="C410" s="97" t="s">
        <v>593</v>
      </c>
      <c r="D410" s="101"/>
      <c r="E410" s="102"/>
      <c r="F410" s="279"/>
      <c r="G410" s="52" t="str">
        <f t="shared" si="24"/>
        <v xml:space="preserve"> </v>
      </c>
    </row>
    <row r="411" spans="1:7" s="84" customFormat="1" x14ac:dyDescent="0.2">
      <c r="A411" s="83"/>
      <c r="C411" s="97" t="s">
        <v>26</v>
      </c>
      <c r="D411" s="101"/>
      <c r="E411" s="102"/>
      <c r="F411" s="279"/>
      <c r="G411" s="52" t="str">
        <f t="shared" si="24"/>
        <v xml:space="preserve"> </v>
      </c>
    </row>
    <row r="412" spans="1:7" s="84" customFormat="1" x14ac:dyDescent="0.2">
      <c r="A412" s="83"/>
      <c r="B412" s="84" t="s">
        <v>28</v>
      </c>
      <c r="C412" s="97" t="s">
        <v>32</v>
      </c>
      <c r="D412" s="101"/>
      <c r="E412" s="102"/>
      <c r="F412" s="279"/>
      <c r="G412" s="52" t="str">
        <f t="shared" si="24"/>
        <v xml:space="preserve"> </v>
      </c>
    </row>
    <row r="413" spans="1:7" s="84" customFormat="1" x14ac:dyDescent="0.2">
      <c r="A413" s="83"/>
      <c r="B413" s="84" t="s">
        <v>29</v>
      </c>
      <c r="C413" s="97" t="s">
        <v>594</v>
      </c>
      <c r="D413" s="101" t="s">
        <v>25</v>
      </c>
      <c r="E413" s="102">
        <v>2</v>
      </c>
      <c r="F413" s="278">
        <v>0</v>
      </c>
      <c r="G413" s="52">
        <f>IF(E413&lt;&gt;0,E413*F413," ")</f>
        <v>0</v>
      </c>
    </row>
    <row r="414" spans="1:7" s="84" customFormat="1" x14ac:dyDescent="0.2">
      <c r="A414" s="83"/>
      <c r="B414" s="84" t="s">
        <v>29</v>
      </c>
      <c r="C414" s="97" t="s">
        <v>595</v>
      </c>
      <c r="D414" s="101" t="s">
        <v>25</v>
      </c>
      <c r="E414" s="102">
        <v>5</v>
      </c>
      <c r="F414" s="278">
        <v>0</v>
      </c>
      <c r="G414" s="52">
        <f>IF(E414&lt;&gt;0,E414*F414," ")</f>
        <v>0</v>
      </c>
    </row>
    <row r="415" spans="1:7" s="84" customFormat="1" x14ac:dyDescent="0.2">
      <c r="A415" s="83"/>
      <c r="B415" s="84" t="s">
        <v>29</v>
      </c>
      <c r="C415" s="97" t="s">
        <v>596</v>
      </c>
      <c r="D415" s="101" t="s">
        <v>25</v>
      </c>
      <c r="E415" s="102">
        <v>4</v>
      </c>
      <c r="F415" s="278">
        <v>0</v>
      </c>
      <c r="G415" s="52">
        <f>IF(E415&lt;&gt;0,E415*F415," ")</f>
        <v>0</v>
      </c>
    </row>
    <row r="416" spans="1:7" s="84" customFormat="1" x14ac:dyDescent="0.2">
      <c r="A416" s="83"/>
      <c r="B416" s="84" t="s">
        <v>29</v>
      </c>
      <c r="C416" s="97" t="s">
        <v>597</v>
      </c>
      <c r="D416" s="101" t="s">
        <v>25</v>
      </c>
      <c r="E416" s="102">
        <v>5</v>
      </c>
      <c r="F416" s="278">
        <v>0</v>
      </c>
      <c r="G416" s="52">
        <f t="shared" si="24"/>
        <v>0</v>
      </c>
    </row>
    <row r="417" spans="1:7" s="84" customFormat="1" x14ac:dyDescent="0.2">
      <c r="A417" s="83"/>
      <c r="B417" s="84" t="s">
        <v>29</v>
      </c>
      <c r="C417" s="97" t="s">
        <v>598</v>
      </c>
      <c r="D417" s="101" t="s">
        <v>25</v>
      </c>
      <c r="E417" s="102">
        <v>1</v>
      </c>
      <c r="F417" s="278">
        <v>0</v>
      </c>
      <c r="G417" s="52">
        <f t="shared" si="24"/>
        <v>0</v>
      </c>
    </row>
    <row r="418" spans="1:7" x14ac:dyDescent="0.2">
      <c r="B418" s="84"/>
      <c r="C418" s="97"/>
      <c r="D418" s="101"/>
      <c r="E418" s="102"/>
      <c r="F418" s="279"/>
      <c r="G418" s="52" t="str">
        <f t="shared" si="24"/>
        <v xml:space="preserve"> </v>
      </c>
    </row>
    <row r="419" spans="1:7" x14ac:dyDescent="0.2">
      <c r="A419" s="164">
        <f>1+COUNT(A$2:A418)</f>
        <v>11</v>
      </c>
      <c r="B419" s="8"/>
      <c r="C419" s="97" t="s">
        <v>599</v>
      </c>
      <c r="D419" s="142"/>
      <c r="E419" s="143"/>
      <c r="F419" s="283"/>
      <c r="G419" s="144" t="str">
        <f t="shared" si="24"/>
        <v xml:space="preserve"> </v>
      </c>
    </row>
    <row r="420" spans="1:7" ht="51" x14ac:dyDescent="0.2">
      <c r="A420" s="8"/>
      <c r="B420" s="8"/>
      <c r="C420" s="97" t="s">
        <v>600</v>
      </c>
      <c r="D420" s="142"/>
      <c r="E420" s="143"/>
      <c r="F420" s="283"/>
      <c r="G420" s="144" t="str">
        <f t="shared" si="24"/>
        <v xml:space="preserve"> </v>
      </c>
    </row>
    <row r="421" spans="1:7" s="103" customFormat="1" x14ac:dyDescent="0.2">
      <c r="A421" s="6"/>
      <c r="B421" s="6"/>
      <c r="C421" s="97" t="s">
        <v>26</v>
      </c>
      <c r="D421" s="142"/>
      <c r="E421" s="143"/>
      <c r="F421" s="283"/>
      <c r="G421" s="144" t="str">
        <f t="shared" si="24"/>
        <v xml:space="preserve"> </v>
      </c>
    </row>
    <row r="422" spans="1:7" x14ac:dyDescent="0.2">
      <c r="A422" s="8"/>
      <c r="B422" s="8" t="s">
        <v>28</v>
      </c>
      <c r="C422" s="97" t="s">
        <v>32</v>
      </c>
      <c r="D422" s="142"/>
      <c r="E422" s="143"/>
      <c r="F422" s="283"/>
      <c r="G422" s="144" t="str">
        <f t="shared" si="24"/>
        <v xml:space="preserve"> </v>
      </c>
    </row>
    <row r="423" spans="1:7" x14ac:dyDescent="0.2">
      <c r="A423" s="8"/>
      <c r="B423" s="8" t="s">
        <v>29</v>
      </c>
      <c r="C423" s="97" t="s">
        <v>601</v>
      </c>
      <c r="D423" s="142" t="s">
        <v>25</v>
      </c>
      <c r="E423" s="102">
        <v>2</v>
      </c>
      <c r="F423" s="278">
        <v>0</v>
      </c>
      <c r="G423" s="144">
        <f t="shared" si="24"/>
        <v>0</v>
      </c>
    </row>
    <row r="424" spans="1:7" x14ac:dyDescent="0.2">
      <c r="A424" s="8"/>
      <c r="B424" s="8" t="s">
        <v>29</v>
      </c>
      <c r="C424" s="97" t="s">
        <v>602</v>
      </c>
      <c r="D424" s="142" t="s">
        <v>25</v>
      </c>
      <c r="E424" s="102">
        <v>24</v>
      </c>
      <c r="F424" s="278">
        <v>0</v>
      </c>
      <c r="G424" s="144">
        <f t="shared" si="24"/>
        <v>0</v>
      </c>
    </row>
    <row r="425" spans="1:7" x14ac:dyDescent="0.2">
      <c r="A425" s="8"/>
      <c r="B425" s="8"/>
      <c r="C425" s="97"/>
      <c r="D425" s="142"/>
      <c r="E425" s="143"/>
      <c r="F425" s="283"/>
      <c r="G425" s="144" t="str">
        <f t="shared" si="24"/>
        <v xml:space="preserve"> </v>
      </c>
    </row>
    <row r="426" spans="1:7" x14ac:dyDescent="0.2">
      <c r="A426" s="164">
        <f>1+COUNT(A$2:A425)</f>
        <v>12</v>
      </c>
      <c r="B426" s="8"/>
      <c r="C426" s="97" t="s">
        <v>603</v>
      </c>
      <c r="D426" s="142"/>
      <c r="E426" s="143"/>
      <c r="F426" s="283"/>
      <c r="G426" s="144" t="str">
        <f t="shared" si="24"/>
        <v xml:space="preserve"> </v>
      </c>
    </row>
    <row r="427" spans="1:7" ht="51" x14ac:dyDescent="0.2">
      <c r="A427" s="8"/>
      <c r="B427" s="8"/>
      <c r="C427" s="97" t="s">
        <v>604</v>
      </c>
      <c r="D427" s="142"/>
      <c r="E427" s="143"/>
      <c r="F427" s="283"/>
      <c r="G427" s="144" t="str">
        <f t="shared" si="24"/>
        <v xml:space="preserve"> </v>
      </c>
    </row>
    <row r="428" spans="1:7" s="103" customFormat="1" x14ac:dyDescent="0.2">
      <c r="A428" s="6"/>
      <c r="B428" s="6"/>
      <c r="C428" s="97" t="s">
        <v>26</v>
      </c>
      <c r="D428" s="142"/>
      <c r="E428" s="143"/>
      <c r="F428" s="283"/>
      <c r="G428" s="144" t="str">
        <f t="shared" si="24"/>
        <v xml:space="preserve"> </v>
      </c>
    </row>
    <row r="429" spans="1:7" x14ac:dyDescent="0.2">
      <c r="A429" s="8"/>
      <c r="B429" s="8" t="s">
        <v>28</v>
      </c>
      <c r="C429" s="97" t="s">
        <v>32</v>
      </c>
      <c r="D429" s="142"/>
      <c r="E429" s="143"/>
      <c r="F429" s="283"/>
      <c r="G429" s="144" t="str">
        <f t="shared" si="24"/>
        <v xml:space="preserve"> </v>
      </c>
    </row>
    <row r="430" spans="1:7" x14ac:dyDescent="0.2">
      <c r="A430" s="8"/>
      <c r="B430" s="8" t="s">
        <v>29</v>
      </c>
      <c r="C430" s="97" t="s">
        <v>605</v>
      </c>
      <c r="D430" s="142" t="s">
        <v>25</v>
      </c>
      <c r="E430" s="102">
        <v>4</v>
      </c>
      <c r="F430" s="278">
        <v>0</v>
      </c>
      <c r="G430" s="144">
        <f t="shared" si="24"/>
        <v>0</v>
      </c>
    </row>
    <row r="431" spans="1:7" x14ac:dyDescent="0.2">
      <c r="A431" s="8"/>
      <c r="B431" s="8" t="s">
        <v>29</v>
      </c>
      <c r="C431" s="97" t="s">
        <v>606</v>
      </c>
      <c r="D431" s="142" t="s">
        <v>25</v>
      </c>
      <c r="E431" s="102">
        <v>12</v>
      </c>
      <c r="F431" s="278">
        <v>0</v>
      </c>
      <c r="G431" s="144">
        <f t="shared" si="24"/>
        <v>0</v>
      </c>
    </row>
    <row r="432" spans="1:7" x14ac:dyDescent="0.2">
      <c r="A432" s="8"/>
      <c r="B432" s="8" t="s">
        <v>29</v>
      </c>
      <c r="C432" s="97" t="s">
        <v>607</v>
      </c>
      <c r="D432" s="142" t="s">
        <v>25</v>
      </c>
      <c r="E432" s="102">
        <v>1</v>
      </c>
      <c r="F432" s="278">
        <v>0</v>
      </c>
      <c r="G432" s="144">
        <f t="shared" si="24"/>
        <v>0</v>
      </c>
    </row>
    <row r="433" spans="1:7" x14ac:dyDescent="0.2">
      <c r="C433" s="97"/>
      <c r="D433" s="101"/>
      <c r="E433" s="102"/>
      <c r="F433" s="279"/>
      <c r="G433" s="144" t="str">
        <f t="shared" si="24"/>
        <v xml:space="preserve"> </v>
      </c>
    </row>
    <row r="434" spans="1:7" x14ac:dyDescent="0.2">
      <c r="A434" s="164">
        <f>1+COUNT(A$2:A433)</f>
        <v>13</v>
      </c>
      <c r="B434" s="84"/>
      <c r="C434" s="97" t="s">
        <v>608</v>
      </c>
      <c r="D434" s="101"/>
      <c r="E434" s="102"/>
      <c r="F434" s="279"/>
      <c r="G434" s="144" t="str">
        <f t="shared" si="24"/>
        <v xml:space="preserve"> </v>
      </c>
    </row>
    <row r="435" spans="1:7" ht="25.5" x14ac:dyDescent="0.2">
      <c r="B435" s="84"/>
      <c r="C435" s="97" t="s">
        <v>609</v>
      </c>
      <c r="D435" s="101"/>
      <c r="E435" s="102"/>
      <c r="F435" s="279"/>
      <c r="G435" s="144" t="str">
        <f t="shared" si="24"/>
        <v xml:space="preserve"> </v>
      </c>
    </row>
    <row r="436" spans="1:7" x14ac:dyDescent="0.2">
      <c r="B436" s="84"/>
      <c r="C436" s="97" t="s">
        <v>26</v>
      </c>
      <c r="D436" s="101"/>
      <c r="E436" s="102"/>
      <c r="F436" s="279"/>
      <c r="G436" s="144" t="str">
        <f t="shared" si="24"/>
        <v xml:space="preserve"> </v>
      </c>
    </row>
    <row r="437" spans="1:7" x14ac:dyDescent="0.2">
      <c r="B437" s="84" t="s">
        <v>28</v>
      </c>
      <c r="C437" s="97" t="s">
        <v>184</v>
      </c>
      <c r="D437" s="101"/>
      <c r="E437" s="102"/>
      <c r="F437" s="279"/>
      <c r="G437" s="144" t="str">
        <f t="shared" si="24"/>
        <v xml:space="preserve"> </v>
      </c>
    </row>
    <row r="438" spans="1:7" x14ac:dyDescent="0.2">
      <c r="B438" s="84" t="s">
        <v>29</v>
      </c>
      <c r="C438" s="97" t="s">
        <v>610</v>
      </c>
      <c r="D438" s="101" t="s">
        <v>25</v>
      </c>
      <c r="E438" s="310">
        <v>37</v>
      </c>
      <c r="F438" s="278">
        <v>0</v>
      </c>
      <c r="G438" s="309">
        <f>IF(E438&lt;&gt;0,E438*F438," ")</f>
        <v>0</v>
      </c>
    </row>
    <row r="439" spans="1:7" x14ac:dyDescent="0.2">
      <c r="C439" s="97"/>
      <c r="D439" s="101"/>
      <c r="E439" s="102"/>
      <c r="F439" s="279"/>
      <c r="G439" s="52"/>
    </row>
    <row r="440" spans="1:7" x14ac:dyDescent="0.2">
      <c r="A440" s="164">
        <f>1+COUNT(A$2:A439)</f>
        <v>14</v>
      </c>
      <c r="B440" s="8"/>
      <c r="C440" s="97" t="s">
        <v>204</v>
      </c>
      <c r="D440" s="142"/>
      <c r="E440" s="143"/>
      <c r="F440" s="283"/>
      <c r="G440" s="144" t="str">
        <f>IF(E440&lt;&gt;0,E440*F440," ")</f>
        <v xml:space="preserve"> </v>
      </c>
    </row>
    <row r="441" spans="1:7" ht="216.75" x14ac:dyDescent="0.2">
      <c r="A441" s="8"/>
      <c r="B441" s="8"/>
      <c r="C441" s="97" t="s">
        <v>611</v>
      </c>
      <c r="D441" s="142"/>
      <c r="E441" s="143"/>
      <c r="F441" s="283"/>
      <c r="G441" s="144" t="str">
        <f>IF(E441&lt;&gt;0,E441*F441," ")</f>
        <v xml:space="preserve"> </v>
      </c>
    </row>
    <row r="442" spans="1:7" x14ac:dyDescent="0.2">
      <c r="A442" s="8"/>
      <c r="B442" s="8"/>
      <c r="C442" s="97" t="s">
        <v>26</v>
      </c>
      <c r="D442" s="142"/>
      <c r="E442" s="143"/>
      <c r="F442" s="283"/>
      <c r="G442" s="144" t="str">
        <f>IF(E442&lt;&gt;0,E442*F442," ")</f>
        <v xml:space="preserve"> </v>
      </c>
    </row>
    <row r="443" spans="1:7" s="99" customFormat="1" ht="25.5" x14ac:dyDescent="0.2">
      <c r="A443" s="3"/>
      <c r="B443" s="3" t="s">
        <v>38</v>
      </c>
      <c r="C443" s="97" t="s">
        <v>43</v>
      </c>
      <c r="D443" s="142"/>
      <c r="E443" s="143"/>
      <c r="F443" s="283"/>
      <c r="G443" s="144"/>
    </row>
    <row r="444" spans="1:7" x14ac:dyDescent="0.2">
      <c r="A444" s="8"/>
      <c r="B444" s="8" t="s">
        <v>23</v>
      </c>
      <c r="C444" s="97" t="s">
        <v>32</v>
      </c>
      <c r="D444" s="142"/>
      <c r="E444" s="143"/>
      <c r="F444" s="283"/>
      <c r="G444" s="144" t="str">
        <f t="shared" ref="G444:G449" si="25">IF(E444&lt;&gt;0,E444*F444," ")</f>
        <v xml:space="preserve"> </v>
      </c>
    </row>
    <row r="445" spans="1:7" x14ac:dyDescent="0.2">
      <c r="A445" s="8"/>
      <c r="B445" s="8" t="s">
        <v>24</v>
      </c>
      <c r="C445" s="97" t="s">
        <v>612</v>
      </c>
      <c r="D445" s="142" t="s">
        <v>25</v>
      </c>
      <c r="E445" s="102">
        <v>4</v>
      </c>
      <c r="F445" s="278">
        <v>0</v>
      </c>
      <c r="G445" s="144">
        <f t="shared" si="25"/>
        <v>0</v>
      </c>
    </row>
    <row r="446" spans="1:7" x14ac:dyDescent="0.2">
      <c r="A446" s="8"/>
      <c r="B446" s="8" t="s">
        <v>24</v>
      </c>
      <c r="C446" s="97" t="s">
        <v>613</v>
      </c>
      <c r="D446" s="142" t="s">
        <v>25</v>
      </c>
      <c r="E446" s="102">
        <v>4</v>
      </c>
      <c r="F446" s="278">
        <v>0</v>
      </c>
      <c r="G446" s="144">
        <f t="shared" si="25"/>
        <v>0</v>
      </c>
    </row>
    <row r="447" spans="1:7" x14ac:dyDescent="0.2">
      <c r="A447" s="8"/>
      <c r="B447" s="8" t="s">
        <v>24</v>
      </c>
      <c r="C447" s="97" t="s">
        <v>614</v>
      </c>
      <c r="D447" s="142" t="s">
        <v>25</v>
      </c>
      <c r="E447" s="102">
        <v>4</v>
      </c>
      <c r="F447" s="278">
        <v>0</v>
      </c>
      <c r="G447" s="144">
        <f t="shared" si="25"/>
        <v>0</v>
      </c>
    </row>
    <row r="448" spans="1:7" x14ac:dyDescent="0.2">
      <c r="A448" s="8"/>
      <c r="B448" s="8" t="s">
        <v>24</v>
      </c>
      <c r="C448" s="97" t="s">
        <v>615</v>
      </c>
      <c r="D448" s="142" t="s">
        <v>25</v>
      </c>
      <c r="E448" s="102">
        <v>24</v>
      </c>
      <c r="F448" s="278">
        <v>0</v>
      </c>
      <c r="G448" s="144">
        <f t="shared" si="25"/>
        <v>0</v>
      </c>
    </row>
    <row r="449" spans="1:7" x14ac:dyDescent="0.2">
      <c r="A449" s="8"/>
      <c r="B449" s="8" t="s">
        <v>24</v>
      </c>
      <c r="C449" s="97" t="s">
        <v>616</v>
      </c>
      <c r="D449" s="142" t="s">
        <v>25</v>
      </c>
      <c r="E449" s="102">
        <v>1</v>
      </c>
      <c r="F449" s="278">
        <v>0</v>
      </c>
      <c r="G449" s="144">
        <f t="shared" si="25"/>
        <v>0</v>
      </c>
    </row>
    <row r="450" spans="1:7" x14ac:dyDescent="0.2">
      <c r="C450" s="97"/>
      <c r="D450" s="101"/>
      <c r="E450" s="102"/>
      <c r="F450" s="279"/>
      <c r="G450" s="118"/>
    </row>
    <row r="451" spans="1:7" x14ac:dyDescent="0.2">
      <c r="A451" s="164">
        <f>1+COUNT(A$2:A450)</f>
        <v>15</v>
      </c>
      <c r="C451" s="97" t="s">
        <v>45</v>
      </c>
      <c r="D451" s="101"/>
      <c r="E451" s="102"/>
      <c r="F451" s="278"/>
      <c r="G451" s="118" t="str">
        <f t="shared" ref="G451:G486" si="26">IF(E451&lt;&gt;0,E451*F451," ")</f>
        <v xml:space="preserve"> </v>
      </c>
    </row>
    <row r="452" spans="1:7" ht="38.25" x14ac:dyDescent="0.2">
      <c r="C452" s="97" t="s">
        <v>617</v>
      </c>
      <c r="D452" s="101"/>
      <c r="E452" s="102"/>
      <c r="F452" s="278"/>
      <c r="G452" s="118" t="str">
        <f t="shared" si="26"/>
        <v xml:space="preserve"> </v>
      </c>
    </row>
    <row r="453" spans="1:7" x14ac:dyDescent="0.2">
      <c r="C453" s="97" t="s">
        <v>26</v>
      </c>
      <c r="D453" s="101" t="s">
        <v>25</v>
      </c>
      <c r="E453" s="102">
        <v>37</v>
      </c>
      <c r="F453" s="278">
        <v>0</v>
      </c>
      <c r="G453" s="118">
        <f t="shared" si="26"/>
        <v>0</v>
      </c>
    </row>
    <row r="454" spans="1:7" s="84" customFormat="1" x14ac:dyDescent="0.2">
      <c r="A454" s="83"/>
      <c r="B454" s="166"/>
      <c r="C454" s="97"/>
      <c r="D454" s="101"/>
      <c r="E454" s="102"/>
      <c r="F454" s="279"/>
      <c r="G454" s="52" t="str">
        <f t="shared" si="26"/>
        <v xml:space="preserve"> </v>
      </c>
    </row>
    <row r="455" spans="1:7" s="27" customFormat="1" x14ac:dyDescent="0.2">
      <c r="A455" s="83">
        <f>1+COUNT(A$2:A454)</f>
        <v>16</v>
      </c>
      <c r="B455" s="84"/>
      <c r="C455" s="27" t="s">
        <v>641</v>
      </c>
      <c r="D455" s="24"/>
      <c r="F455" s="279"/>
      <c r="G455" s="52" t="str">
        <f t="shared" si="26"/>
        <v xml:space="preserve"> </v>
      </c>
    </row>
    <row r="456" spans="1:7" s="27" customFormat="1" ht="204" x14ac:dyDescent="0.2">
      <c r="A456" s="83"/>
      <c r="B456" s="84"/>
      <c r="C456" s="27" t="s">
        <v>648</v>
      </c>
      <c r="D456" s="24"/>
      <c r="F456" s="279"/>
      <c r="G456" s="52" t="str">
        <f t="shared" si="26"/>
        <v xml:space="preserve"> </v>
      </c>
    </row>
    <row r="457" spans="1:7" s="27" customFormat="1" x14ac:dyDescent="0.2">
      <c r="A457" s="83"/>
      <c r="B457" s="84" t="s">
        <v>28</v>
      </c>
      <c r="C457" s="27" t="s">
        <v>32</v>
      </c>
      <c r="D457" s="24"/>
      <c r="F457" s="279"/>
      <c r="G457" s="52" t="str">
        <f t="shared" si="26"/>
        <v xml:space="preserve"> </v>
      </c>
    </row>
    <row r="458" spans="1:7" s="27" customFormat="1" x14ac:dyDescent="0.2">
      <c r="A458" s="83"/>
      <c r="B458" s="84" t="s">
        <v>29</v>
      </c>
      <c r="C458" s="27" t="s">
        <v>642</v>
      </c>
      <c r="D458" s="24"/>
      <c r="F458" s="279"/>
      <c r="G458" s="52" t="str">
        <f t="shared" si="26"/>
        <v xml:space="preserve"> </v>
      </c>
    </row>
    <row r="459" spans="1:7" s="84" customFormat="1" x14ac:dyDescent="0.2">
      <c r="A459" s="83"/>
      <c r="C459" s="27" t="s">
        <v>646</v>
      </c>
      <c r="D459" s="24"/>
      <c r="E459" s="27"/>
      <c r="F459" s="279"/>
      <c r="G459" s="52" t="str">
        <f t="shared" si="26"/>
        <v xml:space="preserve"> </v>
      </c>
    </row>
    <row r="460" spans="1:7" s="84" customFormat="1" x14ac:dyDescent="0.2">
      <c r="A460" s="83"/>
      <c r="C460" s="27" t="s">
        <v>647</v>
      </c>
      <c r="D460" s="24"/>
      <c r="E460" s="27"/>
      <c r="F460" s="279"/>
      <c r="G460" s="52"/>
    </row>
    <row r="461" spans="1:7" s="84" customFormat="1" x14ac:dyDescent="0.2">
      <c r="A461" s="83"/>
      <c r="C461" s="27" t="s">
        <v>644</v>
      </c>
      <c r="D461" s="24"/>
      <c r="E461" s="27"/>
      <c r="F461" s="279"/>
      <c r="G461" s="52" t="str">
        <f t="shared" si="26"/>
        <v xml:space="preserve"> </v>
      </c>
    </row>
    <row r="462" spans="1:7" s="84" customFormat="1" x14ac:dyDescent="0.2">
      <c r="A462" s="83"/>
      <c r="C462" s="27" t="s">
        <v>645</v>
      </c>
      <c r="D462" s="24"/>
      <c r="E462" s="27"/>
      <c r="F462" s="279"/>
      <c r="G462" s="52"/>
    </row>
    <row r="463" spans="1:7" s="84" customFormat="1" x14ac:dyDescent="0.2">
      <c r="A463" s="83"/>
      <c r="C463" s="27" t="s">
        <v>643</v>
      </c>
      <c r="D463" s="24"/>
      <c r="E463" s="27"/>
      <c r="F463" s="279"/>
      <c r="G463" s="52"/>
    </row>
    <row r="464" spans="1:7" s="84" customFormat="1" x14ac:dyDescent="0.2">
      <c r="A464" s="83"/>
      <c r="C464" s="27" t="s">
        <v>26</v>
      </c>
      <c r="D464" s="24" t="s">
        <v>25</v>
      </c>
      <c r="E464" s="27">
        <v>1</v>
      </c>
      <c r="F464" s="278">
        <v>0</v>
      </c>
      <c r="G464" s="52">
        <f t="shared" si="26"/>
        <v>0</v>
      </c>
    </row>
    <row r="465" spans="1:7" s="84" customFormat="1" x14ac:dyDescent="0.2">
      <c r="A465" s="83"/>
      <c r="C465" s="27"/>
      <c r="D465" s="24"/>
      <c r="E465" s="27"/>
      <c r="F465" s="279"/>
      <c r="G465" s="52" t="str">
        <f t="shared" si="26"/>
        <v xml:space="preserve"> </v>
      </c>
    </row>
    <row r="466" spans="1:7" s="84" customFormat="1" x14ac:dyDescent="0.2">
      <c r="A466" s="83">
        <f>1+COUNT(A$2:A465)</f>
        <v>17</v>
      </c>
      <c r="B466" s="166"/>
      <c r="C466" s="97" t="s">
        <v>339</v>
      </c>
      <c r="D466" s="101"/>
      <c r="E466" s="102"/>
      <c r="F466" s="279"/>
      <c r="G466" s="52" t="str">
        <f t="shared" si="26"/>
        <v xml:space="preserve"> </v>
      </c>
    </row>
    <row r="467" spans="1:7" s="84" customFormat="1" ht="114.75" x14ac:dyDescent="0.2">
      <c r="A467" s="83"/>
      <c r="B467" s="166"/>
      <c r="C467" s="97" t="s">
        <v>618</v>
      </c>
      <c r="D467" s="101"/>
      <c r="E467" s="102"/>
      <c r="F467" s="279"/>
      <c r="G467" s="52" t="str">
        <f t="shared" si="26"/>
        <v xml:space="preserve"> </v>
      </c>
    </row>
    <row r="468" spans="1:7" s="84" customFormat="1" x14ac:dyDescent="0.2">
      <c r="A468" s="83"/>
      <c r="B468" s="166" t="s">
        <v>24</v>
      </c>
      <c r="C468" s="97" t="s">
        <v>619</v>
      </c>
      <c r="D468" s="101"/>
      <c r="E468" s="102"/>
      <c r="F468" s="279"/>
      <c r="G468" s="52" t="str">
        <f t="shared" si="26"/>
        <v xml:space="preserve"> </v>
      </c>
    </row>
    <row r="469" spans="1:7" s="84" customFormat="1" x14ac:dyDescent="0.2">
      <c r="A469" s="83"/>
      <c r="B469" s="166"/>
      <c r="C469" s="97" t="s">
        <v>26</v>
      </c>
      <c r="D469" s="101" t="s">
        <v>27</v>
      </c>
      <c r="E469" s="102">
        <v>36878.400000000001</v>
      </c>
      <c r="F469" s="278">
        <v>0</v>
      </c>
      <c r="G469" s="52">
        <f t="shared" si="26"/>
        <v>0</v>
      </c>
    </row>
    <row r="470" spans="1:7" s="141" customFormat="1" x14ac:dyDescent="0.2">
      <c r="A470" s="140"/>
      <c r="B470" s="167"/>
      <c r="C470" s="97"/>
      <c r="D470" s="101"/>
      <c r="E470" s="102"/>
      <c r="F470" s="279"/>
      <c r="G470" s="52" t="str">
        <f t="shared" si="26"/>
        <v xml:space="preserve"> </v>
      </c>
    </row>
    <row r="471" spans="1:7" s="84" customFormat="1" x14ac:dyDescent="0.2">
      <c r="A471" s="83">
        <f>1+COUNT(A$2:A470)</f>
        <v>18</v>
      </c>
      <c r="B471" s="166"/>
      <c r="C471" s="109" t="s">
        <v>620</v>
      </c>
      <c r="D471" s="116"/>
      <c r="E471" s="117"/>
      <c r="F471" s="278"/>
      <c r="G471" s="118" t="str">
        <f t="shared" si="26"/>
        <v xml:space="preserve"> </v>
      </c>
    </row>
    <row r="472" spans="1:7" s="84" customFormat="1" ht="76.5" x14ac:dyDescent="0.2">
      <c r="A472" s="83"/>
      <c r="B472" s="166"/>
      <c r="C472" s="109" t="s">
        <v>621</v>
      </c>
      <c r="D472" s="116"/>
      <c r="E472" s="117"/>
      <c r="F472" s="278"/>
      <c r="G472" s="118" t="str">
        <f t="shared" si="26"/>
        <v xml:space="preserve"> </v>
      </c>
    </row>
    <row r="473" spans="1:7" s="84" customFormat="1" x14ac:dyDescent="0.2">
      <c r="A473" s="83"/>
      <c r="B473" s="166" t="s">
        <v>29</v>
      </c>
      <c r="C473" s="109" t="s">
        <v>622</v>
      </c>
      <c r="D473" s="116"/>
      <c r="E473" s="117"/>
      <c r="F473" s="278"/>
      <c r="G473" s="118" t="str">
        <f t="shared" si="26"/>
        <v xml:space="preserve"> </v>
      </c>
    </row>
    <row r="474" spans="1:7" s="84" customFormat="1" x14ac:dyDescent="0.2">
      <c r="A474" s="83"/>
      <c r="B474" s="166"/>
      <c r="C474" s="109" t="s">
        <v>26</v>
      </c>
      <c r="D474" s="116" t="s">
        <v>27</v>
      </c>
      <c r="E474" s="102">
        <v>1670.5</v>
      </c>
      <c r="F474" s="278">
        <v>0</v>
      </c>
      <c r="G474" s="118">
        <f t="shared" si="26"/>
        <v>0</v>
      </c>
    </row>
    <row r="475" spans="1:7" s="84" customFormat="1" x14ac:dyDescent="0.2">
      <c r="A475" s="83"/>
      <c r="B475" s="166"/>
      <c r="C475" s="109"/>
      <c r="D475" s="116"/>
      <c r="E475" s="117"/>
      <c r="F475" s="278"/>
      <c r="G475" s="118" t="str">
        <f t="shared" si="26"/>
        <v xml:space="preserve"> </v>
      </c>
    </row>
    <row r="476" spans="1:7" s="84" customFormat="1" x14ac:dyDescent="0.2">
      <c r="A476" s="164">
        <f>1+COUNT(A$2:A475)</f>
        <v>19</v>
      </c>
      <c r="C476" s="97" t="s">
        <v>39</v>
      </c>
      <c r="D476" s="101"/>
      <c r="E476" s="102"/>
      <c r="F476" s="279"/>
      <c r="G476" s="52" t="str">
        <f t="shared" si="26"/>
        <v xml:space="preserve"> </v>
      </c>
    </row>
    <row r="477" spans="1:7" s="84" customFormat="1" ht="51" x14ac:dyDescent="0.2">
      <c r="A477" s="83"/>
      <c r="C477" s="97" t="s">
        <v>623</v>
      </c>
      <c r="D477" s="101"/>
      <c r="E477" s="102"/>
      <c r="F477" s="279"/>
      <c r="G477" s="52" t="str">
        <f t="shared" si="26"/>
        <v xml:space="preserve"> </v>
      </c>
    </row>
    <row r="478" spans="1:7" s="84" customFormat="1" x14ac:dyDescent="0.2">
      <c r="A478" s="83"/>
      <c r="B478" s="84" t="s">
        <v>28</v>
      </c>
      <c r="C478" s="97" t="s">
        <v>41</v>
      </c>
      <c r="D478" s="101"/>
      <c r="E478" s="102"/>
      <c r="F478" s="279"/>
      <c r="G478" s="52" t="str">
        <f t="shared" si="26"/>
        <v xml:space="preserve"> </v>
      </c>
    </row>
    <row r="479" spans="1:7" s="84" customFormat="1" x14ac:dyDescent="0.2">
      <c r="A479" s="83"/>
      <c r="B479" s="84" t="s">
        <v>29</v>
      </c>
      <c r="C479" s="97" t="s">
        <v>624</v>
      </c>
      <c r="D479" s="101" t="s">
        <v>12</v>
      </c>
      <c r="E479" s="102">
        <v>2852.2000000000003</v>
      </c>
      <c r="F479" s="278">
        <v>0</v>
      </c>
      <c r="G479" s="52">
        <f t="shared" si="26"/>
        <v>0</v>
      </c>
    </row>
    <row r="480" spans="1:7" s="84" customFormat="1" x14ac:dyDescent="0.2">
      <c r="A480" s="83"/>
      <c r="C480" s="97"/>
      <c r="D480" s="101"/>
      <c r="E480" s="102"/>
      <c r="F480" s="279"/>
      <c r="G480" s="52" t="str">
        <f t="shared" si="26"/>
        <v xml:space="preserve"> </v>
      </c>
    </row>
    <row r="481" spans="1:7" x14ac:dyDescent="0.2">
      <c r="A481" s="164">
        <f>1+COUNT(A$2:A480)</f>
        <v>20</v>
      </c>
      <c r="B481" s="8"/>
      <c r="C481" s="97" t="s">
        <v>625</v>
      </c>
      <c r="D481" s="142"/>
      <c r="E481" s="143"/>
      <c r="F481" s="283"/>
      <c r="G481" s="144" t="str">
        <f t="shared" si="26"/>
        <v xml:space="preserve"> </v>
      </c>
    </row>
    <row r="482" spans="1:7" ht="63.75" x14ac:dyDescent="0.2">
      <c r="A482" s="8"/>
      <c r="B482" s="8"/>
      <c r="C482" s="97" t="s">
        <v>626</v>
      </c>
      <c r="D482" s="142"/>
      <c r="E482" s="143"/>
      <c r="F482" s="283"/>
      <c r="G482" s="144" t="str">
        <f t="shared" si="26"/>
        <v xml:space="preserve"> </v>
      </c>
    </row>
    <row r="483" spans="1:7" x14ac:dyDescent="0.2">
      <c r="A483" s="8"/>
      <c r="B483" s="8"/>
      <c r="C483" s="97" t="s">
        <v>26</v>
      </c>
      <c r="D483" s="142"/>
      <c r="E483" s="143"/>
      <c r="F483" s="283"/>
      <c r="G483" s="144" t="str">
        <f t="shared" si="26"/>
        <v xml:space="preserve"> </v>
      </c>
    </row>
    <row r="484" spans="1:7" x14ac:dyDescent="0.2">
      <c r="A484" s="8"/>
      <c r="B484" s="8" t="s">
        <v>28</v>
      </c>
      <c r="C484" s="97" t="s">
        <v>200</v>
      </c>
      <c r="D484" s="142"/>
      <c r="E484" s="143"/>
      <c r="F484" s="283"/>
      <c r="G484" s="144" t="str">
        <f t="shared" si="26"/>
        <v xml:space="preserve"> </v>
      </c>
    </row>
    <row r="485" spans="1:7" x14ac:dyDescent="0.2">
      <c r="A485" s="8"/>
      <c r="B485" s="8" t="s">
        <v>29</v>
      </c>
      <c r="C485" s="97" t="s">
        <v>627</v>
      </c>
      <c r="D485" s="142" t="s">
        <v>12</v>
      </c>
      <c r="E485" s="102">
        <v>799.5</v>
      </c>
      <c r="F485" s="278">
        <v>0</v>
      </c>
      <c r="G485" s="144">
        <f t="shared" si="26"/>
        <v>0</v>
      </c>
    </row>
    <row r="486" spans="1:7" x14ac:dyDescent="0.2">
      <c r="A486" s="8"/>
      <c r="B486" s="8" t="s">
        <v>29</v>
      </c>
      <c r="C486" s="97" t="s">
        <v>628</v>
      </c>
      <c r="D486" s="142" t="s">
        <v>12</v>
      </c>
      <c r="E486" s="102">
        <v>1029.6000000000001</v>
      </c>
      <c r="F486" s="278">
        <v>0</v>
      </c>
      <c r="G486" s="144">
        <f t="shared" si="26"/>
        <v>0</v>
      </c>
    </row>
    <row r="487" spans="1:7" x14ac:dyDescent="0.2">
      <c r="A487" s="8"/>
      <c r="B487" s="8"/>
      <c r="C487" s="97"/>
      <c r="D487" s="142"/>
      <c r="E487" s="143"/>
      <c r="F487" s="283"/>
      <c r="G487" s="144"/>
    </row>
    <row r="488" spans="1:7" s="120" customFormat="1" x14ac:dyDescent="0.2">
      <c r="A488" s="164">
        <f>1+COUNT(A$2:A487)</f>
        <v>21</v>
      </c>
      <c r="C488" s="103" t="s">
        <v>30</v>
      </c>
      <c r="D488" s="121"/>
      <c r="E488" s="122"/>
      <c r="F488" s="301"/>
      <c r="G488" s="163" t="str">
        <f>IF(E488&lt;&gt;0,E488*F488," ")</f>
        <v xml:space="preserve"> </v>
      </c>
    </row>
    <row r="489" spans="1:7" s="120" customFormat="1" ht="127.5" x14ac:dyDescent="0.2">
      <c r="A489" s="119"/>
      <c r="C489" s="103" t="s">
        <v>629</v>
      </c>
      <c r="D489" s="121"/>
      <c r="E489" s="122"/>
      <c r="F489" s="301"/>
      <c r="G489" s="163" t="str">
        <f>IF(E489&lt;&gt;0,E489*F489," ")</f>
        <v xml:space="preserve"> </v>
      </c>
    </row>
    <row r="490" spans="1:7" s="120" customFormat="1" x14ac:dyDescent="0.2">
      <c r="A490" s="119"/>
      <c r="B490" s="120" t="s">
        <v>28</v>
      </c>
      <c r="C490" s="103"/>
      <c r="D490" s="121"/>
      <c r="E490" s="122"/>
      <c r="F490" s="301"/>
      <c r="G490" s="163"/>
    </row>
    <row r="491" spans="1:7" s="120" customFormat="1" x14ac:dyDescent="0.2">
      <c r="A491" s="119"/>
      <c r="C491" s="103" t="s">
        <v>26</v>
      </c>
      <c r="D491" s="121" t="s">
        <v>27</v>
      </c>
      <c r="E491" s="102">
        <v>5860.6</v>
      </c>
      <c r="F491" s="278">
        <v>0</v>
      </c>
      <c r="G491" s="163">
        <f>IF(E491&lt;&gt;0,E491*F491," ")</f>
        <v>0</v>
      </c>
    </row>
    <row r="492" spans="1:7" s="84" customFormat="1" x14ac:dyDescent="0.2">
      <c r="A492" s="83"/>
      <c r="B492" s="166"/>
      <c r="C492" s="97"/>
      <c r="D492" s="101"/>
      <c r="E492" s="102"/>
      <c r="F492" s="279"/>
      <c r="G492" s="52" t="str">
        <f>IF(E492&lt;&gt;0,E492*F492," ")</f>
        <v xml:space="preserve"> </v>
      </c>
    </row>
    <row r="493" spans="1:7" s="120" customFormat="1" x14ac:dyDescent="0.2">
      <c r="A493" s="164">
        <f>1+COUNT(A$2:A492)</f>
        <v>22</v>
      </c>
      <c r="C493" s="103" t="s">
        <v>630</v>
      </c>
      <c r="D493" s="121"/>
      <c r="E493" s="122"/>
      <c r="F493" s="301"/>
      <c r="G493" s="163" t="str">
        <f>IF(E493&lt;&gt;0,E493*F493," ")</f>
        <v xml:space="preserve"> </v>
      </c>
    </row>
    <row r="494" spans="1:7" s="120" customFormat="1" ht="25.5" x14ac:dyDescent="0.2">
      <c r="A494" s="119"/>
      <c r="C494" s="103" t="s">
        <v>631</v>
      </c>
      <c r="D494" s="121"/>
      <c r="E494" s="122"/>
      <c r="F494" s="301"/>
      <c r="G494" s="163" t="str">
        <f>IF(E494&lt;&gt;0,E494*F494," ")</f>
        <v xml:space="preserve"> </v>
      </c>
    </row>
    <row r="495" spans="1:7" s="120" customFormat="1" x14ac:dyDescent="0.2">
      <c r="A495" s="119"/>
      <c r="B495" s="120" t="s">
        <v>28</v>
      </c>
      <c r="C495" s="103" t="s">
        <v>632</v>
      </c>
      <c r="D495" s="121"/>
      <c r="E495" s="122"/>
      <c r="F495" s="301"/>
      <c r="G495" s="163"/>
    </row>
    <row r="496" spans="1:7" s="120" customFormat="1" x14ac:dyDescent="0.2">
      <c r="A496" s="119"/>
      <c r="C496" s="103" t="s">
        <v>633</v>
      </c>
      <c r="D496" s="121"/>
      <c r="E496" s="122"/>
      <c r="F496" s="301"/>
      <c r="G496" s="163"/>
    </row>
    <row r="497" spans="1:7" s="120" customFormat="1" x14ac:dyDescent="0.2">
      <c r="A497" s="119"/>
      <c r="C497" s="103" t="s">
        <v>26</v>
      </c>
      <c r="D497" s="308" t="s">
        <v>25</v>
      </c>
      <c r="E497" s="102">
        <v>70</v>
      </c>
      <c r="F497" s="278">
        <v>0</v>
      </c>
      <c r="G497" s="163">
        <f>IF(E497&lt;&gt;0,E497*F497," ")</f>
        <v>0</v>
      </c>
    </row>
    <row r="498" spans="1:7" s="84" customFormat="1" x14ac:dyDescent="0.2">
      <c r="A498" s="83"/>
      <c r="B498" s="166"/>
      <c r="C498" s="97"/>
      <c r="D498" s="101"/>
      <c r="E498" s="102"/>
      <c r="F498" s="279"/>
      <c r="G498" s="52" t="str">
        <f>IF(E498&lt;&gt;0,E498*F498," ")</f>
        <v xml:space="preserve"> </v>
      </c>
    </row>
    <row r="499" spans="1:7" s="84" customFormat="1" x14ac:dyDescent="0.2">
      <c r="A499" s="164">
        <f>1+COUNT(A$2:A498)</f>
        <v>23</v>
      </c>
      <c r="B499" s="166"/>
      <c r="C499" s="97" t="s">
        <v>634</v>
      </c>
      <c r="D499" s="101"/>
      <c r="E499" s="102"/>
      <c r="F499" s="279"/>
      <c r="G499" s="52"/>
    </row>
    <row r="500" spans="1:7" s="84" customFormat="1" ht="38.25" x14ac:dyDescent="0.2">
      <c r="A500" s="83"/>
      <c r="B500" s="166"/>
      <c r="C500" s="97" t="s">
        <v>635</v>
      </c>
      <c r="D500" s="101"/>
      <c r="E500" s="102"/>
      <c r="F500" s="279"/>
      <c r="G500" s="52" t="str">
        <f t="shared" ref="G500:G509" si="27">IF(E500&lt;&gt;0,E500*F500," ")</f>
        <v xml:space="preserve"> </v>
      </c>
    </row>
    <row r="501" spans="1:7" s="84" customFormat="1" x14ac:dyDescent="0.2">
      <c r="A501" s="83"/>
      <c r="B501" s="166"/>
      <c r="C501" s="97" t="s">
        <v>636</v>
      </c>
      <c r="D501" s="185" t="s">
        <v>195</v>
      </c>
      <c r="E501" s="102">
        <v>10</v>
      </c>
      <c r="F501" s="278">
        <v>0</v>
      </c>
      <c r="G501" s="52">
        <f t="shared" si="27"/>
        <v>0</v>
      </c>
    </row>
    <row r="502" spans="1:7" s="84" customFormat="1" x14ac:dyDescent="0.2">
      <c r="A502" s="83"/>
      <c r="B502" s="166"/>
      <c r="C502" s="97"/>
      <c r="D502" s="101"/>
      <c r="E502" s="102"/>
      <c r="F502" s="279"/>
      <c r="G502" s="52" t="str">
        <f t="shared" si="27"/>
        <v xml:space="preserve"> </v>
      </c>
    </row>
    <row r="503" spans="1:7" s="84" customFormat="1" x14ac:dyDescent="0.2">
      <c r="A503" s="164">
        <f>1+COUNT(A$2:A502)</f>
        <v>24</v>
      </c>
      <c r="B503" s="166"/>
      <c r="C503" s="97" t="s">
        <v>193</v>
      </c>
      <c r="D503" s="101"/>
      <c r="E503" s="102"/>
      <c r="F503" s="279"/>
      <c r="G503" s="52" t="str">
        <f t="shared" si="27"/>
        <v xml:space="preserve"> </v>
      </c>
    </row>
    <row r="504" spans="1:7" s="84" customFormat="1" ht="25.5" x14ac:dyDescent="0.2">
      <c r="A504" s="83"/>
      <c r="B504" s="166"/>
      <c r="C504" s="97" t="s">
        <v>637</v>
      </c>
      <c r="D504" s="101"/>
      <c r="E504" s="102"/>
      <c r="F504" s="279"/>
      <c r="G504" s="52" t="str">
        <f t="shared" si="27"/>
        <v xml:space="preserve"> </v>
      </c>
    </row>
    <row r="505" spans="1:7" s="84" customFormat="1" x14ac:dyDescent="0.2">
      <c r="A505" s="83"/>
      <c r="B505" s="166"/>
      <c r="C505" s="97" t="s">
        <v>202</v>
      </c>
      <c r="D505" s="101" t="s">
        <v>195</v>
      </c>
      <c r="E505" s="102">
        <v>10</v>
      </c>
      <c r="F505" s="278">
        <v>0</v>
      </c>
      <c r="G505" s="52">
        <f t="shared" si="27"/>
        <v>0</v>
      </c>
    </row>
    <row r="506" spans="1:7" s="84" customFormat="1" x14ac:dyDescent="0.2">
      <c r="A506" s="83"/>
      <c r="B506" s="166"/>
      <c r="C506" s="97"/>
      <c r="D506" s="101"/>
      <c r="E506" s="102"/>
      <c r="F506" s="279"/>
      <c r="G506" s="52"/>
    </row>
    <row r="507" spans="1:7" s="84" customFormat="1" ht="25.5" x14ac:dyDescent="0.2">
      <c r="A507" s="83"/>
      <c r="B507" s="166"/>
      <c r="C507" s="97" t="s">
        <v>638</v>
      </c>
      <c r="D507" s="101"/>
      <c r="E507" s="102"/>
      <c r="F507" s="279"/>
      <c r="G507" s="52"/>
    </row>
    <row r="508" spans="1:7" s="84" customFormat="1" x14ac:dyDescent="0.2">
      <c r="A508" s="83"/>
      <c r="B508" s="166"/>
      <c r="C508" s="97"/>
      <c r="D508" s="101"/>
      <c r="E508" s="102"/>
      <c r="F508" s="279"/>
      <c r="G508" s="52"/>
    </row>
    <row r="509" spans="1:7" s="84" customFormat="1" x14ac:dyDescent="0.2">
      <c r="A509" s="83"/>
      <c r="B509" s="166"/>
      <c r="D509" s="186"/>
      <c r="E509" s="187"/>
      <c r="F509" s="306"/>
      <c r="G509" s="188" t="str">
        <f t="shared" si="27"/>
        <v xml:space="preserve"> </v>
      </c>
    </row>
    <row r="510" spans="1:7" s="84" customFormat="1" x14ac:dyDescent="0.2">
      <c r="A510" s="113"/>
      <c r="B510" s="189"/>
      <c r="C510" s="190" t="str">
        <f>C1</f>
        <v>VENTILACIJA - NADZEMI DEL</v>
      </c>
      <c r="D510" s="191"/>
      <c r="E510" s="192"/>
      <c r="F510" s="307"/>
      <c r="G510" s="193">
        <f>SUM(G3:G509)</f>
        <v>0</v>
      </c>
    </row>
  </sheetData>
  <pageMargins left="0.70866141732283472" right="0.70866141732283472" top="0.74803149606299213" bottom="0.74803149606299213" header="0.31496062992125984" footer="0.31496062992125984"/>
  <pageSetup paperSize="9" scale="97" fitToHeight="0" orientation="portrait" useFirstPageNumber="1" r:id="rId1"/>
  <headerFooter alignWithMargins="0">
    <oddHeader>&amp;C&amp;G</oddHeader>
    <oddFooter>&amp;LAP LJ - FAZA B - GOI DELA&amp;C&amp;A&amp;Rstran &amp;P od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REKAPITULACIJA - VENTILACIJA</vt:lpstr>
      <vt:lpstr>MODT IN VENT. GARAŽ</vt:lpstr>
      <vt:lpstr>VENT - SPRINKLER STROJNICA</vt:lpstr>
      <vt:lpstr>VENT - TRAFO PROSTOROV</vt:lpstr>
      <vt:lpstr>VENT - DIESEL AGREGAT</vt:lpstr>
      <vt:lpstr>VENT - SKUPNI PROSTORI</vt:lpstr>
      <vt:lpstr>VENT - NADZEMNI DEL</vt:lpstr>
      <vt:lpstr>'MODT IN VENT. GARAŽ'!Print_Titles</vt:lpstr>
      <vt:lpstr>'VENT - DIESEL AGREGAT'!Print_Titles</vt:lpstr>
      <vt:lpstr>'VENT - NADZEMNI DEL'!Print_Titles</vt:lpstr>
      <vt:lpstr>'VENT - SKUPNI PROSTORI'!Print_Titles</vt:lpstr>
      <vt:lpstr>'VENT - SPRINKLER STROJNICA'!Print_Titles</vt:lpstr>
      <vt:lpstr>'VENT - TRAFO PROSTOROV'!Print_Titles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Samo</dc:creator>
  <cp:lastModifiedBy>Blaz Gorican</cp:lastModifiedBy>
  <cp:lastPrinted>2026-03-18T08:06:41Z</cp:lastPrinted>
  <dcterms:created xsi:type="dcterms:W3CDTF">2013-09-02T06:25:06Z</dcterms:created>
  <dcterms:modified xsi:type="dcterms:W3CDTF">2026-05-21T11:21:43Z</dcterms:modified>
</cp:coreProperties>
</file>